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430" windowWidth="8445" windowHeight="5625" tabRatio="967" activeTab="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<sst xmlns="http://schemas.openxmlformats.org/spreadsheetml/2006/main" count="1000" uniqueCount="162">
  <si>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</si>
  <si>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</si>
  <si>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</si>
  <si>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</si>
  <si>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</si>
  <si>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</si>
  <si>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</si>
  <si>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</si>
  <si>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</si>
  <si>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</si>
  <si>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</si>
  <si>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</si>
  <si>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</si>
  <si>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</si>
  <si>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</si>
  <si>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</si>
  <si>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</si>
  <si>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</si>
  <si>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</si>
  <si>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</si>
  <si>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</si>
  <si>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</si>
  <si>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</si>
  <si>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</si>
  <si>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</si>
  <si>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</si>
  <si>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</si>
  <si>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</si>
  <si>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</si>
  <si>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</si>
  <si>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</si>
  <si>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</si>
  <si>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</si>
  <si>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</si>
  <si>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</si>
  <si>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</si>
  <si>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</si>
  <si>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</si>
  <si>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</si>
  <si>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</si>
  <si>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</si>
  <si>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</si>
  <si>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</si>
  <si>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</si>
  <si>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</si>
  <si>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</si>
  <si>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</si>
  <si>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</si>
  <si>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</si>
  <si>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</si>
  <si>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</si>
  <si>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</si>
  <si>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</si>
  <si>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</si>
  <si>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</si>
  <si>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</si>
  <si>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</si>
  <si>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</si>
  <si>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</si>
  <si>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</si>
  <si>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</si>
  <si>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</si>
  <si>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</si>
  <si>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</si>
  <si>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</si>
  <si>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</si>
  <si>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</si>
  <si>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</si>
  <si>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</si>
  <si>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</si>
  <si>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</si>
  <si>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</si>
  <si>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</si>
  <si>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</si>
  <si>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</si>
  <si>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</si>
  <si>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</si>
  <si>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</si>
  <si>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</si>
  <si>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</si>
  <si>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</si>
  <si>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</si>
  <si>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</si>
  <si>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</si>
  <si>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</si>
  <si>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</si>
  <si>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</si>
  <si>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</si>
  <si>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</si>
  <si>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</si>
  <si>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</si>
  <si>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</si>
  <si>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</si>
  <si>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</si>
  <si>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</si>
  <si>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</si>
  <si>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</si>
  <si>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</si>
  <si>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</si>
  <si>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</si>
  <si>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</si>
  <si>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</si>
  <si>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</si>
  <si>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</si>
  <si>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</si>
  <si>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</si>
  <si>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</si>
  <si>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</si>
  <si>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</si>
  <si>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</si>
  <si>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</si>
  <si>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</si>
  <si>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</si>
  <si>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</si>
  <si>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</si>
  <si>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</si>
  <si>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</si>
  <si>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</si>
  <si>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</si>
  <si>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</si>
  <si>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</si>
  <si>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</si>
  <si>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</si>
  <si>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</si>
  <si>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</si>
  <si>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</si>
  <si>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</si>
  <si>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</si>
  <si>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</si>
  <si>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</si>
  <si>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</si>
  <si>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</si>
  <si>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</si>
  <si>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</si>
  <si>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</si>
  <si>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</si>
  <si>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</si>
  <si>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</si>
  <si>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</si>
  <si>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</si>
  <si>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</si>
  <si>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</si>
  <si>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</si>
  <si>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</si>
  <si>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</si>
  <si>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</si>
  <si>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</si>
  <si>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</si>
  <si>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</si>
  <si>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Chorwacja</t>
  </si>
  <si>
    <t>Estonia</t>
  </si>
  <si>
    <t>sierpień</t>
  </si>
  <si>
    <t>Słowenia</t>
  </si>
  <si>
    <t>BROJLERY - Premiksy w przeliczeniu na 1%</t>
  </si>
  <si>
    <t>INDYKI - Premiksy w przeliczeniu na 1%</t>
  </si>
  <si>
    <t>NR 9/2016</t>
  </si>
  <si>
    <t>Notowania z okresu: sierpień - wrzesień 2016r.</t>
  </si>
  <si>
    <t>sierpień - wrzesień 2016r.</t>
  </si>
  <si>
    <t>wrzesień</t>
  </si>
  <si>
    <t>I-VIII 2015r.</t>
  </si>
  <si>
    <t>I-VIII 2016r.</t>
  </si>
  <si>
    <t>według ważniejszych krajów w okresie styczeń-sierpień 2016r.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</si>
</sst>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0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3" fontId="24" fillId="3" borderId="10" xfId="5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51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3" borderId="43" xfId="5" applyNumberFormat="1" applyFont="1" applyFill="1" applyBorder="1"/>
    <xf numFmtId="4" fontId="24" fillId="5" borderId="18" xfId="5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425132</xdr:colOff>
      <xdr:row>58</xdr:row>
      <xdr:rowOff>98425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3445" cy="9305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476249</xdr:colOff>
      <xdr:row>0</xdr:row>
      <xdr:rowOff>0</xdr:rowOff>
    </xdr:from>
    <xdr:to>
      <xdr:col>15</xdr:col>
      <xdr:colOff>434974</xdr:colOff>
      <xdr:row>58</xdr:row>
      <xdr:rowOff>136525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562" y="0"/>
          <a:ext cx="4848225" cy="934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438265</xdr:colOff>
      <xdr:row>57</xdr:row>
      <xdr:rowOff>23380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81220" cy="9401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15</xdr:col>
      <xdr:colOff>424296</xdr:colOff>
      <xdr:row>56</xdr:row>
      <xdr:rowOff>90747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091" y="0"/>
          <a:ext cx="4667250" cy="93040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18</xdr:col>
      <xdr:colOff>390790</xdr:colOff>
      <xdr:row>24</xdr:row>
      <xdr:rowOff>118061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485775"/>
          <a:ext cx="7705990" cy="3518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1</xdr:row>
      <xdr:rowOff>28575</xdr:rowOff>
    </xdr:from>
    <xdr:to>
      <xdr:col>19</xdr:col>
      <xdr:colOff>369654</xdr:colOff>
      <xdr:row>22</xdr:row>
      <xdr:rowOff>147854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90500"/>
          <a:ext cx="9094554" cy="35197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zoomScaleNormal="100" workbookViewId="0">
      <selection activeCell="F16" sqref="F16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57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138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42656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155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156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4" t="s">
        <v>38</v>
      </c>
      <c r="E23" s="394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4" t="s">
        <v>11</v>
      </c>
      <c r="E29" s="394"/>
      <c r="F29" s="394"/>
      <c r="G29" s="394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17" sqref="B17:B30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9" t="s">
        <v>157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96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97"/>
      <c r="B6" s="306" t="s">
        <v>158</v>
      </c>
      <c r="C6" s="307" t="s">
        <v>151</v>
      </c>
      <c r="D6" s="23" t="s">
        <v>17</v>
      </c>
      <c r="E6" s="306" t="s">
        <v>158</v>
      </c>
      <c r="F6" s="307" t="s">
        <v>151</v>
      </c>
      <c r="G6" s="23" t="s">
        <v>17</v>
      </c>
    </row>
    <row r="7" spans="1:11" ht="16.5" thickBot="1" x14ac:dyDescent="0.3">
      <c r="A7" s="24" t="s">
        <v>66</v>
      </c>
      <c r="B7" s="95">
        <v>1370.5440000000001</v>
      </c>
      <c r="C7" s="25">
        <v>1401.117</v>
      </c>
      <c r="D7" s="96">
        <v>-2.1820447542924586</v>
      </c>
      <c r="E7" s="97">
        <v>100</v>
      </c>
      <c r="F7" s="98">
        <v>100</v>
      </c>
      <c r="G7" s="99" t="s">
        <v>52</v>
      </c>
    </row>
    <row r="8" spans="1:11" ht="16.5" customHeight="1" x14ac:dyDescent="0.25">
      <c r="A8" s="105" t="s">
        <v>20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1272.316</v>
      </c>
      <c r="C9" s="27">
        <v>1334.08</v>
      </c>
      <c r="D9" s="28">
        <v>-4.6297073638762214</v>
      </c>
      <c r="E9" s="29">
        <v>3.2157165971764283</v>
      </c>
      <c r="F9" s="30">
        <v>2.8237462042054484</v>
      </c>
      <c r="G9" s="28">
        <v>13.881218941957757</v>
      </c>
    </row>
    <row r="10" spans="1:11" ht="15.75" x14ac:dyDescent="0.25">
      <c r="A10" s="31" t="s">
        <v>19</v>
      </c>
      <c r="B10" s="101">
        <v>1153.0219999999999</v>
      </c>
      <c r="C10" s="32">
        <v>1169.624</v>
      </c>
      <c r="D10" s="33">
        <v>-1.4194305178416387</v>
      </c>
      <c r="E10" s="34">
        <v>87.004892563725434</v>
      </c>
      <c r="F10" s="35">
        <v>87.170275561319883</v>
      </c>
      <c r="G10" s="33">
        <v>-0.18972407340631886</v>
      </c>
    </row>
    <row r="11" spans="1:11" ht="15.75" x14ac:dyDescent="0.25">
      <c r="A11" s="31" t="s">
        <v>61</v>
      </c>
      <c r="B11" s="101">
        <v>3045.9859999999999</v>
      </c>
      <c r="C11" s="32">
        <v>3013.3119999999999</v>
      </c>
      <c r="D11" s="33">
        <v>1.0843218359068021</v>
      </c>
      <c r="E11" s="34">
        <v>3.4436114419057806</v>
      </c>
      <c r="F11" s="35">
        <v>3.636904888770248</v>
      </c>
      <c r="G11" s="33">
        <v>-5.3147787136612736</v>
      </c>
    </row>
    <row r="12" spans="1:11" ht="15.75" x14ac:dyDescent="0.25">
      <c r="A12" s="31" t="s">
        <v>72</v>
      </c>
      <c r="B12" s="101">
        <v>2026.596</v>
      </c>
      <c r="C12" s="32">
        <v>2017.8710000000001</v>
      </c>
      <c r="D12" s="114">
        <v>0.43238641122251659</v>
      </c>
      <c r="E12" s="84">
        <v>1.895081294515967</v>
      </c>
      <c r="F12" s="35">
        <v>1.2955578328672919</v>
      </c>
      <c r="G12" s="33">
        <v>46.275314496908777</v>
      </c>
    </row>
    <row r="13" spans="1:11" ht="16.5" thickBot="1" x14ac:dyDescent="0.3">
      <c r="A13" s="352" t="s">
        <v>142</v>
      </c>
      <c r="B13" s="103">
        <v>4124.2749999999996</v>
      </c>
      <c r="C13" s="36">
        <v>4102.6319999999996</v>
      </c>
      <c r="D13" s="353">
        <v>0.52753939422302643</v>
      </c>
      <c r="E13" s="354">
        <v>4.4406981026763814</v>
      </c>
      <c r="F13" s="124">
        <v>5.0735155128371314</v>
      </c>
      <c r="G13" s="28">
        <v>-12.47295703658696</v>
      </c>
    </row>
    <row r="14" spans="1:11" ht="18.75" x14ac:dyDescent="0.3">
      <c r="A14" s="157" t="s">
        <v>21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40</v>
      </c>
      <c r="B15" s="100">
        <v>1272.316</v>
      </c>
      <c r="C15" s="27">
        <v>1334.08</v>
      </c>
      <c r="D15" s="28">
        <v>-4.6297073638762214</v>
      </c>
      <c r="E15" s="29">
        <v>3.2157165971764283</v>
      </c>
      <c r="F15" s="30">
        <v>2.8237462042054484</v>
      </c>
      <c r="G15" s="28">
        <v>13.881218941957757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40</v>
      </c>
      <c r="B17" s="100">
        <v>1632.662</v>
      </c>
      <c r="C17" s="27">
        <v>1715.105</v>
      </c>
      <c r="D17" s="28">
        <v>-4.8068777130263154</v>
      </c>
      <c r="E17" s="29">
        <v>2.9530096750667227</v>
      </c>
      <c r="F17" s="30">
        <v>2.877361638462514</v>
      </c>
      <c r="G17" s="28">
        <v>2.6290764286629744</v>
      </c>
    </row>
    <row r="18" spans="1:7" ht="15.75" x14ac:dyDescent="0.25">
      <c r="A18" s="46" t="s">
        <v>41</v>
      </c>
      <c r="B18" s="101">
        <v>1113.424</v>
      </c>
      <c r="C18" s="32">
        <v>1130.6859999999999</v>
      </c>
      <c r="D18" s="114">
        <v>-1.5266838008076464</v>
      </c>
      <c r="E18" s="34">
        <v>77.831003901456597</v>
      </c>
      <c r="F18" s="35">
        <v>78.387407063960126</v>
      </c>
      <c r="G18" s="33">
        <v>-0.7098119243178076</v>
      </c>
    </row>
    <row r="19" spans="1:7" ht="15.75" x14ac:dyDescent="0.25">
      <c r="A19" s="46" t="s">
        <v>42</v>
      </c>
      <c r="B19" s="101">
        <v>1411.1880000000001</v>
      </c>
      <c r="C19" s="32">
        <v>1408.077</v>
      </c>
      <c r="D19" s="33">
        <v>0.22093962190988872</v>
      </c>
      <c r="E19" s="34">
        <v>6.1747805465701688</v>
      </c>
      <c r="F19" s="35">
        <v>5.8511751545833066</v>
      </c>
      <c r="G19" s="33">
        <v>5.530605108161522</v>
      </c>
    </row>
    <row r="20" spans="1:7" ht="16.5" thickBot="1" x14ac:dyDescent="0.3">
      <c r="A20" s="46" t="s">
        <v>43</v>
      </c>
      <c r="B20" s="101">
        <v>2703.24</v>
      </c>
      <c r="C20" s="32">
        <v>2779.4720000000002</v>
      </c>
      <c r="D20" s="33">
        <v>-2.7426791851114318</v>
      </c>
      <c r="E20" s="34">
        <v>4.6098440631954125E-2</v>
      </c>
      <c r="F20" s="35">
        <v>5.4331704313937322E-2</v>
      </c>
      <c r="G20" s="33">
        <v>-15.153700377978344</v>
      </c>
    </row>
    <row r="21" spans="1:7" ht="18.75" x14ac:dyDescent="0.3">
      <c r="A21" s="157" t="s">
        <v>61</v>
      </c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40</v>
      </c>
      <c r="B22" s="100">
        <v>2551.2269999999999</v>
      </c>
      <c r="C22" s="27">
        <v>2440.3220000000001</v>
      </c>
      <c r="D22" s="28">
        <v>4.5446871355501335</v>
      </c>
      <c r="E22" s="29">
        <v>0.16167154776962589</v>
      </c>
      <c r="F22" s="30">
        <v>0.1915935052125243</v>
      </c>
      <c r="G22" s="28">
        <v>-15.617417411778966</v>
      </c>
    </row>
    <row r="23" spans="1:7" ht="15.75" x14ac:dyDescent="0.25">
      <c r="A23" s="46" t="s">
        <v>41</v>
      </c>
      <c r="B23" s="101">
        <v>3151.1990000000001</v>
      </c>
      <c r="C23" s="32">
        <v>3118.6970000000001</v>
      </c>
      <c r="D23" s="33">
        <v>1.0421660071497794</v>
      </c>
      <c r="E23" s="34">
        <v>2.7883857342610825</v>
      </c>
      <c r="F23" s="35">
        <v>2.9584748549029034</v>
      </c>
      <c r="G23" s="33">
        <v>-5.7492163693716165</v>
      </c>
    </row>
    <row r="24" spans="1:7" ht="15.75" x14ac:dyDescent="0.25">
      <c r="A24" s="46" t="s">
        <v>42</v>
      </c>
      <c r="B24" s="101">
        <v>2229.5039999999999</v>
      </c>
      <c r="C24" s="32">
        <v>2214.27</v>
      </c>
      <c r="D24" s="33">
        <v>0.68799197929791411</v>
      </c>
      <c r="E24" s="34">
        <v>0.25480273062720976</v>
      </c>
      <c r="F24" s="35">
        <v>0.29363578331468121</v>
      </c>
      <c r="G24" s="33">
        <v>-13.224904760962037</v>
      </c>
    </row>
    <row r="25" spans="1:7" ht="16.5" thickBot="1" x14ac:dyDescent="0.3">
      <c r="A25" s="46" t="s">
        <v>43</v>
      </c>
      <c r="B25" s="101">
        <v>3023.6019999999999</v>
      </c>
      <c r="C25" s="32">
        <v>3182.2159999999999</v>
      </c>
      <c r="D25" s="90">
        <v>-4.9843882376306334</v>
      </c>
      <c r="E25" s="34">
        <v>0.23875142924786288</v>
      </c>
      <c r="F25" s="35">
        <v>0.19320074534013917</v>
      </c>
      <c r="G25" s="33">
        <v>23.576867587922372</v>
      </c>
    </row>
    <row r="26" spans="1:7" ht="18.75" x14ac:dyDescent="0.3">
      <c r="A26" s="157" t="s">
        <v>69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40</v>
      </c>
      <c r="B27" s="100">
        <v>1657.1469999999999</v>
      </c>
      <c r="C27" s="27">
        <v>1462.117</v>
      </c>
      <c r="D27" s="28">
        <v>13.338877805264557</v>
      </c>
      <c r="E27" s="29">
        <v>0.15376735628713031</v>
      </c>
      <c r="F27" s="30">
        <v>0.1984242757548875</v>
      </c>
      <c r="G27" s="28">
        <v>-22.505774204221691</v>
      </c>
    </row>
    <row r="28" spans="1:7" ht="15.75" x14ac:dyDescent="0.25">
      <c r="A28" s="46" t="s">
        <v>41</v>
      </c>
      <c r="B28" s="101">
        <v>4039.7220000000002</v>
      </c>
      <c r="C28" s="32">
        <v>2766.7440000000001</v>
      </c>
      <c r="D28" s="33">
        <v>46.009966950321392</v>
      </c>
      <c r="E28" s="34">
        <v>0.73523929612707695</v>
      </c>
      <c r="F28" s="35">
        <v>0.75210102971682169</v>
      </c>
      <c r="G28" s="33">
        <v>-2.2419506055048828</v>
      </c>
    </row>
    <row r="29" spans="1:7" ht="15.75" x14ac:dyDescent="0.25">
      <c r="A29" s="46" t="s">
        <v>42</v>
      </c>
      <c r="B29" s="102">
        <v>3670.1559999999999</v>
      </c>
      <c r="C29" s="47">
        <v>2545.1990000000001</v>
      </c>
      <c r="D29" s="33">
        <v>44.19917656733324</v>
      </c>
      <c r="E29" s="34">
        <v>4.3351593946547855E-2</v>
      </c>
      <c r="F29" s="35">
        <v>5.6829914512295215E-2</v>
      </c>
      <c r="G29" s="33">
        <v>-23.716946754919562</v>
      </c>
    </row>
    <row r="30" spans="1:7" ht="16.5" thickBot="1" x14ac:dyDescent="0.3">
      <c r="A30" s="156" t="s">
        <v>43</v>
      </c>
      <c r="B30" s="103">
        <v>474.15499999999997</v>
      </c>
      <c r="C30" s="36">
        <v>342.24</v>
      </c>
      <c r="D30" s="161">
        <v>38.544588592800359</v>
      </c>
      <c r="E30" s="38">
        <v>0.96272304815521215</v>
      </c>
      <c r="F30" s="39">
        <v>0.28820261288328741</v>
      </c>
      <c r="G30" s="37">
        <v>234.04383066613045</v>
      </c>
    </row>
    <row r="32" spans="1:7" ht="15.75" x14ac:dyDescent="0.2">
      <c r="A32" s="53" t="s">
        <v>22</v>
      </c>
      <c r="B32" s="85"/>
      <c r="C32" s="85"/>
      <c r="E32" s="85"/>
    </row>
    <row r="33" spans="1:1" ht="15.75" x14ac:dyDescent="0.25">
      <c r="A33" s="86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S21" sqref="S2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9" t="str">
        <f xml:space="preserve"> (Bydło_PL!G1)</f>
        <v>sierpień - wrzesień 2016r.</v>
      </c>
      <c r="H1" s="69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  <c r="I4" s="395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96"/>
      <c r="B5" s="72" t="s">
        <v>15</v>
      </c>
      <c r="C5" s="19"/>
      <c r="D5" s="20"/>
      <c r="E5" s="21" t="s">
        <v>16</v>
      </c>
      <c r="F5" s="22"/>
      <c r="G5" s="20"/>
      <c r="I5" s="396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97"/>
      <c r="B6" s="306" t="s">
        <v>158</v>
      </c>
      <c r="C6" s="307" t="s">
        <v>151</v>
      </c>
      <c r="D6" s="23" t="s">
        <v>17</v>
      </c>
      <c r="E6" s="306" t="s">
        <v>158</v>
      </c>
      <c r="F6" s="307" t="s">
        <v>151</v>
      </c>
      <c r="G6" s="23" t="s">
        <v>17</v>
      </c>
      <c r="I6" s="397"/>
      <c r="J6" s="306" t="s">
        <v>158</v>
      </c>
      <c r="K6" s="307" t="s">
        <v>151</v>
      </c>
      <c r="L6" s="23" t="s">
        <v>17</v>
      </c>
      <c r="M6" s="306" t="s">
        <v>158</v>
      </c>
      <c r="N6" s="307" t="s">
        <v>151</v>
      </c>
      <c r="O6" s="23" t="s">
        <v>17</v>
      </c>
    </row>
    <row r="7" spans="1:15" ht="16.5" thickBot="1" x14ac:dyDescent="0.3">
      <c r="A7" s="24" t="s">
        <v>66</v>
      </c>
      <c r="B7" s="95">
        <v>1302.3230000000001</v>
      </c>
      <c r="C7" s="25">
        <v>1281.2370000000001</v>
      </c>
      <c r="D7" s="96">
        <v>1.6457532837406359</v>
      </c>
      <c r="E7" s="97">
        <v>100</v>
      </c>
      <c r="F7" s="98">
        <v>100</v>
      </c>
      <c r="G7" s="99" t="s">
        <v>52</v>
      </c>
      <c r="I7" s="24" t="s">
        <v>66</v>
      </c>
      <c r="J7" s="95">
        <v>1502.7049999999999</v>
      </c>
      <c r="K7" s="25">
        <v>1619.8019999999999</v>
      </c>
      <c r="L7" s="96">
        <v>-7.2290934324071703</v>
      </c>
      <c r="M7" s="97">
        <v>100</v>
      </c>
      <c r="N7" s="98">
        <v>100</v>
      </c>
      <c r="O7" s="99" t="s">
        <v>52</v>
      </c>
    </row>
    <row r="8" spans="1:15" ht="15.75" x14ac:dyDescent="0.25">
      <c r="A8" s="105" t="s">
        <v>20</v>
      </c>
      <c r="B8" s="106"/>
      <c r="C8" s="107"/>
      <c r="D8" s="108"/>
      <c r="E8" s="108"/>
      <c r="F8" s="108"/>
      <c r="G8" s="109"/>
      <c r="I8" s="105" t="s">
        <v>20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1328.0360000000001</v>
      </c>
      <c r="C9" s="27">
        <v>1401.194</v>
      </c>
      <c r="D9" s="28">
        <v>-5.2211185603135544</v>
      </c>
      <c r="E9" s="29">
        <v>3.3706687337411951</v>
      </c>
      <c r="F9" s="30">
        <v>2.9379411854597008</v>
      </c>
      <c r="G9" s="28">
        <v>14.728938428826485</v>
      </c>
      <c r="I9" s="155" t="s">
        <v>18</v>
      </c>
      <c r="J9" s="100">
        <v>1147.52</v>
      </c>
      <c r="K9" s="27">
        <v>1196.5540000000001</v>
      </c>
      <c r="L9" s="28">
        <v>-4.0979345687699933</v>
      </c>
      <c r="M9" s="29">
        <v>2.9155335036622545</v>
      </c>
      <c r="N9" s="30">
        <v>2.6154335743518771</v>
      </c>
      <c r="O9" s="28">
        <v>11.474194269481469</v>
      </c>
    </row>
    <row r="10" spans="1:15" ht="15.75" x14ac:dyDescent="0.25">
      <c r="A10" s="31" t="s">
        <v>19</v>
      </c>
      <c r="B10" s="101">
        <v>1127.55</v>
      </c>
      <c r="C10" s="32">
        <v>1137.5119999999999</v>
      </c>
      <c r="D10" s="33">
        <v>-0.87577098087756344</v>
      </c>
      <c r="E10" s="34">
        <v>89.997863796334229</v>
      </c>
      <c r="F10" s="35">
        <v>91.167297715646853</v>
      </c>
      <c r="G10" s="33">
        <v>-1.2827339941127995</v>
      </c>
      <c r="I10" s="31" t="s">
        <v>19</v>
      </c>
      <c r="J10" s="101">
        <v>1207.71</v>
      </c>
      <c r="K10" s="32">
        <v>1236.482</v>
      </c>
      <c r="L10" s="33">
        <v>-2.3269242900422276</v>
      </c>
      <c r="M10" s="34">
        <v>81.206719119192726</v>
      </c>
      <c r="N10" s="35">
        <v>79.878972673875012</v>
      </c>
      <c r="O10" s="33">
        <v>1.6621976984338001</v>
      </c>
    </row>
    <row r="11" spans="1:15" ht="15.75" x14ac:dyDescent="0.25">
      <c r="A11" s="31" t="s">
        <v>61</v>
      </c>
      <c r="B11" s="101">
        <v>3088.9070000000002</v>
      </c>
      <c r="C11" s="32">
        <v>2963.652</v>
      </c>
      <c r="D11" s="33">
        <v>4.2263734068642371</v>
      </c>
      <c r="E11" s="34">
        <v>2.3730842871171056</v>
      </c>
      <c r="F11" s="35">
        <v>2.3187297266668523</v>
      </c>
      <c r="G11" s="33">
        <v>2.3441524825054705</v>
      </c>
      <c r="I11" s="31" t="s">
        <v>61</v>
      </c>
      <c r="J11" s="101">
        <v>3010.2240000000002</v>
      </c>
      <c r="K11" s="32">
        <v>3048.0810000000001</v>
      </c>
      <c r="L11" s="33">
        <v>-1.2419945532943504</v>
      </c>
      <c r="M11" s="34">
        <v>5.5175044526102308</v>
      </c>
      <c r="N11" s="35">
        <v>6.0414986074210022</v>
      </c>
      <c r="O11" s="33">
        <v>-8.6732479614764699</v>
      </c>
    </row>
    <row r="12" spans="1:15" ht="15.75" x14ac:dyDescent="0.25">
      <c r="A12" s="31" t="s">
        <v>72</v>
      </c>
      <c r="B12" s="101">
        <v>3526.5369999999998</v>
      </c>
      <c r="C12" s="32">
        <v>2542.52</v>
      </c>
      <c r="D12" s="114">
        <v>38.702429086103542</v>
      </c>
      <c r="E12" s="84">
        <v>1.1595846132139778</v>
      </c>
      <c r="F12" s="35">
        <v>0.94193492897351916</v>
      </c>
      <c r="G12" s="33">
        <v>23.106658171986894</v>
      </c>
      <c r="I12" s="31" t="s">
        <v>72</v>
      </c>
      <c r="J12" s="101">
        <v>1011.667</v>
      </c>
      <c r="K12" s="32">
        <v>1553.3389999999999</v>
      </c>
      <c r="L12" s="114">
        <v>-34.87146076934912</v>
      </c>
      <c r="M12" s="84">
        <v>3.319932051384082</v>
      </c>
      <c r="N12" s="35">
        <v>1.9406309900015537</v>
      </c>
      <c r="O12" s="33">
        <v>71.074875568251343</v>
      </c>
    </row>
    <row r="13" spans="1:15" ht="16.5" thickBot="1" x14ac:dyDescent="0.3">
      <c r="A13" s="352" t="s">
        <v>142</v>
      </c>
      <c r="B13" s="103">
        <v>4149.7719999999999</v>
      </c>
      <c r="C13" s="36">
        <v>4189.808</v>
      </c>
      <c r="D13" s="353" t="s">
        <v>52</v>
      </c>
      <c r="E13" s="354">
        <v>3.0987985695934919</v>
      </c>
      <c r="F13" s="124">
        <v>2.6340964432530587</v>
      </c>
      <c r="G13" s="28">
        <v>17.641803796923053</v>
      </c>
      <c r="I13" s="352" t="s">
        <v>142</v>
      </c>
      <c r="J13" s="103">
        <v>4102.5349999999999</v>
      </c>
      <c r="K13" s="36">
        <v>4058.6480000000001</v>
      </c>
      <c r="L13" s="353">
        <v>1.0813206762448904</v>
      </c>
      <c r="M13" s="354">
        <v>7.040310873150692</v>
      </c>
      <c r="N13" s="124">
        <v>9.5234641543505436</v>
      </c>
      <c r="O13" s="28">
        <v>-26.074054996736546</v>
      </c>
    </row>
    <row r="14" spans="1:15" ht="18.75" x14ac:dyDescent="0.3">
      <c r="A14" s="157" t="s">
        <v>21</v>
      </c>
      <c r="B14" s="110"/>
      <c r="C14" s="104"/>
      <c r="D14" s="111"/>
      <c r="E14" s="111"/>
      <c r="F14" s="111"/>
      <c r="G14" s="112"/>
      <c r="I14" s="157" t="s">
        <v>21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40</v>
      </c>
      <c r="B15" s="100">
        <v>1328.0360000000001</v>
      </c>
      <c r="C15" s="27">
        <v>1401.194</v>
      </c>
      <c r="D15" s="28">
        <v>-5.2211185603135544</v>
      </c>
      <c r="E15" s="29">
        <v>3.3706687337411951</v>
      </c>
      <c r="F15" s="30">
        <v>2.9379411854597008</v>
      </c>
      <c r="G15" s="28">
        <v>14.728938428826485</v>
      </c>
      <c r="I15" s="46" t="s">
        <v>40</v>
      </c>
      <c r="J15" s="100">
        <v>1147.52</v>
      </c>
      <c r="K15" s="27">
        <v>1196.5540000000001</v>
      </c>
      <c r="L15" s="28">
        <v>-4.0979345687699933</v>
      </c>
      <c r="M15" s="29">
        <v>2.9155335036622545</v>
      </c>
      <c r="N15" s="30">
        <v>2.6154335743518771</v>
      </c>
      <c r="O15" s="28">
        <v>11.474194269481469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40</v>
      </c>
      <c r="B17" s="100">
        <v>1413.595</v>
      </c>
      <c r="C17" s="27">
        <v>1432.68</v>
      </c>
      <c r="D17" s="28">
        <v>-1.3321188262556911</v>
      </c>
      <c r="E17" s="29">
        <v>3.0301794014436654</v>
      </c>
      <c r="F17" s="30">
        <v>2.7711971196145924</v>
      </c>
      <c r="G17" s="28">
        <v>9.3455019852608423</v>
      </c>
      <c r="I17" s="46" t="s">
        <v>40</v>
      </c>
      <c r="J17" s="100">
        <v>2091.3649999999998</v>
      </c>
      <c r="K17" s="27">
        <v>2180.0010000000002</v>
      </c>
      <c r="L17" s="28">
        <v>-4.0658696945552046</v>
      </c>
      <c r="M17" s="29">
        <v>2.80351159325234</v>
      </c>
      <c r="N17" s="30">
        <v>3.0710252292389781</v>
      </c>
      <c r="O17" s="28">
        <v>-8.7108902082491166</v>
      </c>
    </row>
    <row r="18" spans="1:15" ht="15.75" x14ac:dyDescent="0.25">
      <c r="A18" s="46" t="s">
        <v>41</v>
      </c>
      <c r="B18" s="101">
        <v>1103.048</v>
      </c>
      <c r="C18" s="32">
        <v>1117.346</v>
      </c>
      <c r="D18" s="114">
        <v>-1.2796394312952299</v>
      </c>
      <c r="E18" s="34">
        <v>83.798056791286101</v>
      </c>
      <c r="F18" s="35">
        <v>85.926746748896406</v>
      </c>
      <c r="G18" s="33">
        <v>-2.4773310268931423</v>
      </c>
      <c r="I18" s="46" t="s">
        <v>41</v>
      </c>
      <c r="J18" s="101">
        <v>1138.8420000000001</v>
      </c>
      <c r="K18" s="32">
        <v>1163.038</v>
      </c>
      <c r="L18" s="114">
        <v>-2.0804135376488055</v>
      </c>
      <c r="M18" s="34">
        <v>66.27125109428556</v>
      </c>
      <c r="N18" s="35">
        <v>64.634266077565044</v>
      </c>
      <c r="O18" s="33">
        <v>2.5326891075950866</v>
      </c>
    </row>
    <row r="19" spans="1:15" ht="15.75" x14ac:dyDescent="0.25">
      <c r="A19" s="46" t="s">
        <v>42</v>
      </c>
      <c r="B19" s="101">
        <v>1474.7929999999999</v>
      </c>
      <c r="C19" s="32">
        <v>1463.126</v>
      </c>
      <c r="D19" s="33">
        <v>0.7974022743085637</v>
      </c>
      <c r="E19" s="34">
        <v>3.0997335128424366</v>
      </c>
      <c r="F19" s="35">
        <v>2.385238024787391</v>
      </c>
      <c r="G19" s="33">
        <v>29.954892578015663</v>
      </c>
      <c r="I19" s="46" t="s">
        <v>42</v>
      </c>
      <c r="J19" s="101">
        <v>1379.7059999999999</v>
      </c>
      <c r="K19" s="32">
        <v>1388.4010000000001</v>
      </c>
      <c r="L19" s="33">
        <v>-0.62625999261021592</v>
      </c>
      <c r="M19" s="34">
        <v>12.131956431654833</v>
      </c>
      <c r="N19" s="35">
        <v>12.173681367070996</v>
      </c>
      <c r="O19" s="33">
        <v>-0.34274706358773127</v>
      </c>
    </row>
    <row r="20" spans="1:15" ht="16.5" thickBot="1" x14ac:dyDescent="0.3">
      <c r="A20" s="46" t="s">
        <v>43</v>
      </c>
      <c r="B20" s="101">
        <v>2703.24</v>
      </c>
      <c r="C20" s="32">
        <v>2779.4720000000002</v>
      </c>
      <c r="D20" s="33">
        <v>-2.7426791851114318</v>
      </c>
      <c r="E20" s="34">
        <v>6.9894090762024075E-2</v>
      </c>
      <c r="F20" s="35">
        <v>8.4115822348465069E-2</v>
      </c>
      <c r="G20" s="33">
        <v>-16.907320393926469</v>
      </c>
      <c r="I20" s="46" t="s">
        <v>43</v>
      </c>
      <c r="J20" s="101" t="s">
        <v>52</v>
      </c>
      <c r="K20" s="32" t="s">
        <v>52</v>
      </c>
      <c r="L20" s="33" t="s">
        <v>52</v>
      </c>
      <c r="M20" s="34">
        <v>0</v>
      </c>
      <c r="N20" s="35">
        <v>0</v>
      </c>
      <c r="O20" s="33" t="s">
        <v>52</v>
      </c>
    </row>
    <row r="21" spans="1:15" ht="18.75" x14ac:dyDescent="0.3">
      <c r="A21" s="157" t="s">
        <v>61</v>
      </c>
      <c r="B21" s="110"/>
      <c r="C21" s="104"/>
      <c r="D21" s="111"/>
      <c r="E21" s="111"/>
      <c r="F21" s="111"/>
      <c r="G21" s="112"/>
      <c r="I21" s="157" t="s">
        <v>61</v>
      </c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40</v>
      </c>
      <c r="B22" s="100">
        <v>2565.3220000000001</v>
      </c>
      <c r="C22" s="27">
        <v>2421.223</v>
      </c>
      <c r="D22" s="28">
        <v>5.9514964131763231</v>
      </c>
      <c r="E22" s="29">
        <v>0.13978818152404815</v>
      </c>
      <c r="F22" s="30">
        <v>0.19874053460338306</v>
      </c>
      <c r="G22" s="28">
        <v>-29.662973986148973</v>
      </c>
      <c r="I22" s="46" t="s">
        <v>40</v>
      </c>
      <c r="J22" s="100">
        <v>2532.5219999999999</v>
      </c>
      <c r="K22" s="27">
        <v>2479.1</v>
      </c>
      <c r="L22" s="28">
        <v>2.15489492154411</v>
      </c>
      <c r="M22" s="29">
        <v>0.20406539093780615</v>
      </c>
      <c r="N22" s="30">
        <v>0.17855601029200985</v>
      </c>
      <c r="O22" s="28">
        <v>14.286486690690699</v>
      </c>
    </row>
    <row r="23" spans="1:15" ht="15.75" x14ac:dyDescent="0.25">
      <c r="A23" s="46" t="s">
        <v>41</v>
      </c>
      <c r="B23" s="101">
        <v>3275.7539999999999</v>
      </c>
      <c r="C23" s="32">
        <v>3123.0059999999999</v>
      </c>
      <c r="D23" s="33">
        <v>4.8910568855775507</v>
      </c>
      <c r="E23" s="34">
        <v>1.6074790926857405</v>
      </c>
      <c r="F23" s="35">
        <v>1.5381835796718832</v>
      </c>
      <c r="G23" s="33">
        <v>4.5050222827524271</v>
      </c>
      <c r="I23" s="46" t="s">
        <v>41</v>
      </c>
      <c r="J23" s="101">
        <v>3074.7869999999998</v>
      </c>
      <c r="K23" s="32">
        <v>3116.5169999999998</v>
      </c>
      <c r="L23" s="33">
        <v>-1.3389947816745431</v>
      </c>
      <c r="M23" s="34">
        <v>5.0761128781288329</v>
      </c>
      <c r="N23" s="35">
        <v>5.5493471283762945</v>
      </c>
      <c r="O23" s="33">
        <v>-8.5277464051149927</v>
      </c>
    </row>
    <row r="24" spans="1:15" ht="15.75" x14ac:dyDescent="0.25">
      <c r="A24" s="46" t="s">
        <v>42</v>
      </c>
      <c r="B24" s="101">
        <v>2317.4789999999998</v>
      </c>
      <c r="C24" s="32">
        <v>2246.6640000000002</v>
      </c>
      <c r="D24" s="33">
        <v>3.1520067086132855</v>
      </c>
      <c r="E24" s="34">
        <v>0.26382398588405681</v>
      </c>
      <c r="F24" s="35">
        <v>0.28269407562255849</v>
      </c>
      <c r="G24" s="33">
        <v>-6.6750920396705631</v>
      </c>
      <c r="I24" s="46" t="s">
        <v>42</v>
      </c>
      <c r="J24" s="101">
        <v>2040.0440000000001</v>
      </c>
      <c r="K24" s="32">
        <v>2161</v>
      </c>
      <c r="L24" s="33">
        <v>-5.5972235076353494</v>
      </c>
      <c r="M24" s="34">
        <v>0.2373261835435917</v>
      </c>
      <c r="N24" s="35">
        <v>0.31359546875269817</v>
      </c>
      <c r="O24" s="33">
        <v>-24.320914301619752</v>
      </c>
    </row>
    <row r="25" spans="1:15" ht="16.5" thickBot="1" x14ac:dyDescent="0.3">
      <c r="A25" s="46" t="s">
        <v>43</v>
      </c>
      <c r="B25" s="101">
        <v>3023.6019999999999</v>
      </c>
      <c r="C25" s="32">
        <v>3182.2159999999999</v>
      </c>
      <c r="D25" s="90">
        <v>-4.9843882376306334</v>
      </c>
      <c r="E25" s="34">
        <v>0.36199302702325964</v>
      </c>
      <c r="F25" s="35">
        <v>0.29911153676902741</v>
      </c>
      <c r="G25" s="33">
        <v>21.022756572170948</v>
      </c>
      <c r="I25" s="46" t="s">
        <v>43</v>
      </c>
      <c r="J25" s="101" t="s">
        <v>52</v>
      </c>
      <c r="K25" s="32" t="s">
        <v>52</v>
      </c>
      <c r="L25" s="90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7" t="s">
        <v>69</v>
      </c>
      <c r="B26" s="110"/>
      <c r="C26" s="104"/>
      <c r="D26" s="111"/>
      <c r="E26" s="111"/>
      <c r="F26" s="111"/>
      <c r="G26" s="112"/>
      <c r="I26" s="157" t="s">
        <v>69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40</v>
      </c>
      <c r="B27" s="100">
        <v>1905.143</v>
      </c>
      <c r="C27" s="27">
        <v>1763.1410000000001</v>
      </c>
      <c r="D27" s="28">
        <v>8.0539219495207668</v>
      </c>
      <c r="E27" s="29">
        <v>0.12463076824570081</v>
      </c>
      <c r="F27" s="30">
        <v>0.12014227745076587</v>
      </c>
      <c r="G27" s="28">
        <v>3.7359794488449847</v>
      </c>
      <c r="I27" s="46" t="s">
        <v>40</v>
      </c>
      <c r="J27" s="100">
        <v>1372.307</v>
      </c>
      <c r="K27" s="27">
        <v>1268.7760000000001</v>
      </c>
      <c r="L27" s="28">
        <v>8.1599115998411023</v>
      </c>
      <c r="M27" s="29">
        <v>0.21021260013227472</v>
      </c>
      <c r="N27" s="30">
        <v>0.34122502547099759</v>
      </c>
      <c r="O27" s="28">
        <v>-38.394729448077442</v>
      </c>
    </row>
    <row r="28" spans="1:15" ht="15.75" x14ac:dyDescent="0.25">
      <c r="A28" s="46" t="s">
        <v>41</v>
      </c>
      <c r="B28" s="101">
        <v>4951.723</v>
      </c>
      <c r="C28" s="32">
        <v>3391.6990000000001</v>
      </c>
      <c r="D28" s="33">
        <v>45.995355130275414</v>
      </c>
      <c r="E28" s="34">
        <v>0.71112350147012737</v>
      </c>
      <c r="F28" s="35">
        <v>0.57044591934131084</v>
      </c>
      <c r="G28" s="33">
        <v>24.660984917072554</v>
      </c>
      <c r="I28" s="46" t="s">
        <v>41</v>
      </c>
      <c r="J28" s="101">
        <v>2432.9830000000002</v>
      </c>
      <c r="K28" s="32">
        <v>2166.52</v>
      </c>
      <c r="L28" s="33">
        <v>12.299124863836946</v>
      </c>
      <c r="M28" s="34">
        <v>0.78195794101423455</v>
      </c>
      <c r="N28" s="35">
        <v>1.083473331310455</v>
      </c>
      <c r="O28" s="33">
        <v>-27.828593614901369</v>
      </c>
    </row>
    <row r="29" spans="1:15" ht="15.75" x14ac:dyDescent="0.25">
      <c r="A29" s="46" t="s">
        <v>42</v>
      </c>
      <c r="B29" s="102">
        <v>3670.1559999999999</v>
      </c>
      <c r="C29" s="47">
        <v>3090.1869999999999</v>
      </c>
      <c r="D29" s="33">
        <v>18.768087497617461</v>
      </c>
      <c r="E29" s="34">
        <v>6.5729343562179104E-2</v>
      </c>
      <c r="F29" s="35">
        <v>6.2829921323306864E-2</v>
      </c>
      <c r="G29" s="33">
        <v>4.6147156924684776</v>
      </c>
      <c r="I29" s="46" t="s">
        <v>42</v>
      </c>
      <c r="J29" s="102" t="s">
        <v>52</v>
      </c>
      <c r="K29" s="47" t="s">
        <v>68</v>
      </c>
      <c r="L29" s="33" t="s">
        <v>52</v>
      </c>
      <c r="M29" s="34" t="s">
        <v>52</v>
      </c>
      <c r="N29" s="35">
        <v>4.5884799550032933E-2</v>
      </c>
      <c r="O29" s="33" t="s">
        <v>52</v>
      </c>
    </row>
    <row r="30" spans="1:15" ht="16.5" thickBot="1" x14ac:dyDescent="0.3">
      <c r="A30" s="156" t="s">
        <v>43</v>
      </c>
      <c r="B30" s="103" t="s">
        <v>68</v>
      </c>
      <c r="C30" s="36" t="s">
        <v>68</v>
      </c>
      <c r="D30" s="161" t="s">
        <v>52</v>
      </c>
      <c r="E30" s="38">
        <v>0.25810099993597052</v>
      </c>
      <c r="F30" s="39">
        <v>0.18851681085813554</v>
      </c>
      <c r="G30" s="37">
        <v>36.911397323710901</v>
      </c>
      <c r="I30" s="156" t="s">
        <v>43</v>
      </c>
      <c r="J30" s="103" t="s">
        <v>68</v>
      </c>
      <c r="K30" s="36" t="s">
        <v>68</v>
      </c>
      <c r="L30" s="161" t="s">
        <v>52</v>
      </c>
      <c r="M30" s="38">
        <v>2.3277615102375733</v>
      </c>
      <c r="N30" s="39">
        <v>0.47004783367006847</v>
      </c>
      <c r="O30" s="37">
        <v>395.21800623198993</v>
      </c>
    </row>
    <row r="32" spans="1:15" ht="15.75" x14ac:dyDescent="0.2">
      <c r="A32" s="53" t="s">
        <v>22</v>
      </c>
      <c r="B32" s="85"/>
      <c r="C32" s="85"/>
      <c r="E32" s="85"/>
    </row>
    <row r="33" spans="1:1" ht="15.75" x14ac:dyDescent="0.25">
      <c r="A33" s="86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M20" sqref="M20"/>
    </sheetView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topLeftCell="A19" zoomScale="85" zoomScaleNormal="85" workbookViewId="0">
      <selection activeCell="B21" sqref="B21:B59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9" t="str">
        <f xml:space="preserve"> (Bydło_PL!G1)</f>
        <v>sierpień - wrzesień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96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97"/>
      <c r="B6" s="306" t="s">
        <v>158</v>
      </c>
      <c r="C6" s="307" t="s">
        <v>151</v>
      </c>
      <c r="D6" s="23" t="s">
        <v>17</v>
      </c>
      <c r="E6" s="306" t="s">
        <v>158</v>
      </c>
      <c r="F6" s="307" t="s">
        <v>151</v>
      </c>
      <c r="G6" s="23" t="s">
        <v>17</v>
      </c>
    </row>
    <row r="7" spans="1:7" s="115" customFormat="1" ht="16.5" thickBot="1" x14ac:dyDescent="0.3">
      <c r="A7" s="147" t="s">
        <v>60</v>
      </c>
      <c r="B7" s="148">
        <v>1300.22</v>
      </c>
      <c r="C7" s="119">
        <v>1330.5429999999999</v>
      </c>
      <c r="D7" s="96">
        <v>-2.2789943654583031</v>
      </c>
      <c r="E7" s="97">
        <v>100</v>
      </c>
      <c r="F7" s="98">
        <v>100</v>
      </c>
      <c r="G7" s="99" t="s">
        <v>52</v>
      </c>
    </row>
    <row r="8" spans="1:7" s="115" customFormat="1" ht="15.75" x14ac:dyDescent="0.25">
      <c r="A8" s="135" t="s">
        <v>18</v>
      </c>
      <c r="B8" s="136">
        <v>1255.7819999999999</v>
      </c>
      <c r="C8" s="73">
        <v>1272.115</v>
      </c>
      <c r="D8" s="74">
        <v>-1.2839248023960164</v>
      </c>
      <c r="E8" s="120">
        <v>96.890332208932776</v>
      </c>
      <c r="F8" s="121">
        <v>96.555608772112862</v>
      </c>
      <c r="G8" s="74">
        <v>0.34666389770263512</v>
      </c>
    </row>
    <row r="9" spans="1:7" s="115" customFormat="1" ht="15.75" x14ac:dyDescent="0.25">
      <c r="A9" s="137" t="s">
        <v>19</v>
      </c>
      <c r="B9" s="138">
        <v>1658.1679999999999</v>
      </c>
      <c r="C9" s="27">
        <v>1657.83</v>
      </c>
      <c r="D9" s="318">
        <v>2.038809769397136E-2</v>
      </c>
      <c r="E9" s="34">
        <v>1.6642943815845455</v>
      </c>
      <c r="F9" s="35">
        <v>1.7492648638809665</v>
      </c>
      <c r="G9" s="33">
        <v>-4.8574966576475562</v>
      </c>
    </row>
    <row r="10" spans="1:7" s="115" customFormat="1" ht="15.75" x14ac:dyDescent="0.25">
      <c r="A10" s="137" t="s">
        <v>61</v>
      </c>
      <c r="B10" s="138">
        <v>4782.7669999999998</v>
      </c>
      <c r="C10" s="27">
        <v>4759.1149999999998</v>
      </c>
      <c r="D10" s="33">
        <v>0.49698315758287087</v>
      </c>
      <c r="E10" s="34">
        <v>0.3065602254124748</v>
      </c>
      <c r="F10" s="35">
        <v>0.41145101303704029</v>
      </c>
      <c r="G10" s="33">
        <v>-25.492898133932375</v>
      </c>
    </row>
    <row r="11" spans="1:7" s="115" customFormat="1" ht="16.5" thickBot="1" x14ac:dyDescent="0.3">
      <c r="A11" s="140" t="s">
        <v>69</v>
      </c>
      <c r="B11" s="141">
        <v>3620.4070000000002</v>
      </c>
      <c r="C11" s="40">
        <v>4180.4179999999997</v>
      </c>
      <c r="D11" s="37">
        <v>-13.396052739223673</v>
      </c>
      <c r="E11" s="38">
        <v>1.138813184070196</v>
      </c>
      <c r="F11" s="39">
        <v>1.2836753509691283</v>
      </c>
      <c r="G11" s="37">
        <v>-11.284953535141623</v>
      </c>
    </row>
    <row r="12" spans="1:7" s="115" customFormat="1" ht="15.75" x14ac:dyDescent="0.25">
      <c r="A12" s="149" t="s">
        <v>23</v>
      </c>
      <c r="B12" s="138">
        <v>1355.6179999999999</v>
      </c>
      <c r="C12" s="27">
        <v>1383.09</v>
      </c>
      <c r="D12" s="28">
        <v>-1.9862771041653096</v>
      </c>
      <c r="E12" s="29">
        <v>65.410097710998301</v>
      </c>
      <c r="F12" s="30">
        <v>64.060663985267652</v>
      </c>
      <c r="G12" s="28">
        <v>2.1064935044085469</v>
      </c>
    </row>
    <row r="13" spans="1:7" s="115" customFormat="1" ht="15.75" x14ac:dyDescent="0.25">
      <c r="A13" s="137" t="s">
        <v>24</v>
      </c>
      <c r="B13" s="138">
        <v>1372.4760000000001</v>
      </c>
      <c r="C13" s="27">
        <v>1409.597</v>
      </c>
      <c r="D13" s="33">
        <v>-2.6334477159074452</v>
      </c>
      <c r="E13" s="34">
        <v>13.991935729098881</v>
      </c>
      <c r="F13" s="35">
        <v>14.400185415308592</v>
      </c>
      <c r="G13" s="33">
        <v>-2.835030761310251</v>
      </c>
    </row>
    <row r="14" spans="1:7" s="115" customFormat="1" ht="16.5" thickBot="1" x14ac:dyDescent="0.3">
      <c r="A14" s="140" t="s">
        <v>47</v>
      </c>
      <c r="B14" s="141">
        <v>1070.1600000000001</v>
      </c>
      <c r="C14" s="40">
        <v>1117.461</v>
      </c>
      <c r="D14" s="37">
        <v>-4.2328994032006424</v>
      </c>
      <c r="E14" s="38">
        <v>20.261310088376984</v>
      </c>
      <c r="F14" s="39">
        <v>21.047476485332076</v>
      </c>
      <c r="G14" s="37">
        <v>-3.7352050137838115</v>
      </c>
    </row>
    <row r="15" spans="1:7" s="115" customFormat="1" ht="16.5" thickBot="1" x14ac:dyDescent="0.3">
      <c r="A15" s="150" t="s">
        <v>48</v>
      </c>
      <c r="B15" s="141">
        <v>1379.4760000000001</v>
      </c>
      <c r="C15" s="40">
        <v>1290.377</v>
      </c>
      <c r="D15" s="122">
        <v>6.904881286631749</v>
      </c>
      <c r="E15" s="123">
        <v>0.33665647152583633</v>
      </c>
      <c r="F15" s="124">
        <v>0.49167411409168765</v>
      </c>
      <c r="G15" s="41">
        <v>-31.52853447495988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7" t="s">
        <v>158</v>
      </c>
      <c r="C20" s="348" t="s">
        <v>151</v>
      </c>
      <c r="D20" s="349" t="s">
        <v>17</v>
      </c>
      <c r="E20" s="350" t="s">
        <v>158</v>
      </c>
      <c r="F20" s="348" t="s">
        <v>151</v>
      </c>
      <c r="G20" s="349" t="s">
        <v>17</v>
      </c>
    </row>
    <row r="21" spans="1:7" s="115" customFormat="1" ht="15.75" x14ac:dyDescent="0.25">
      <c r="A21" s="26" t="s">
        <v>25</v>
      </c>
      <c r="B21" s="125">
        <v>1319.05</v>
      </c>
      <c r="C21" s="126">
        <v>1331.8969999999999</v>
      </c>
      <c r="D21" s="91">
        <v>-0.9645640766515714</v>
      </c>
      <c r="E21" s="82">
        <v>64.05111020562066</v>
      </c>
      <c r="F21" s="77">
        <v>62.562760784884276</v>
      </c>
      <c r="G21" s="91">
        <v>2.3789701766102089</v>
      </c>
    </row>
    <row r="22" spans="1:7" s="115" customFormat="1" ht="15.75" x14ac:dyDescent="0.25">
      <c r="A22" s="127" t="s">
        <v>62</v>
      </c>
      <c r="B22" s="128">
        <v>1479.4380000000001</v>
      </c>
      <c r="C22" s="87">
        <v>1485.68</v>
      </c>
      <c r="D22" s="28">
        <v>-0.42014431102255945</v>
      </c>
      <c r="E22" s="83">
        <v>10.429602627485314</v>
      </c>
      <c r="F22" s="30">
        <v>10.718310123862469</v>
      </c>
      <c r="G22" s="28">
        <v>-2.6935915553926502</v>
      </c>
    </row>
    <row r="23" spans="1:7" s="115" customFormat="1" ht="16.5" thickBot="1" x14ac:dyDescent="0.3">
      <c r="A23" s="127" t="s">
        <v>44</v>
      </c>
      <c r="B23" s="129">
        <v>1287.854</v>
      </c>
      <c r="C23" s="88">
        <v>1300.097</v>
      </c>
      <c r="D23" s="33">
        <v>-0.94169896553872057</v>
      </c>
      <c r="E23" s="84">
        <v>53.621507578135351</v>
      </c>
      <c r="F23" s="35">
        <v>51.843657655311027</v>
      </c>
      <c r="G23" s="33">
        <v>3.4292524934189226</v>
      </c>
    </row>
    <row r="24" spans="1:7" s="115" customFormat="1" ht="15.75" x14ac:dyDescent="0.25">
      <c r="A24" s="26" t="s">
        <v>26</v>
      </c>
      <c r="B24" s="125">
        <v>1719.836</v>
      </c>
      <c r="C24" s="126">
        <v>1790.6949999999999</v>
      </c>
      <c r="D24" s="91">
        <v>-3.9570669488662182</v>
      </c>
      <c r="E24" s="82">
        <v>0.64684717891982979</v>
      </c>
      <c r="F24" s="77">
        <v>0.63998468547371345</v>
      </c>
      <c r="G24" s="91">
        <v>1.0722902597328172</v>
      </c>
    </row>
    <row r="25" spans="1:7" s="115" customFormat="1" ht="15.75" x14ac:dyDescent="0.25">
      <c r="A25" s="127" t="s">
        <v>62</v>
      </c>
      <c r="B25" s="128">
        <v>1220.8119999999999</v>
      </c>
      <c r="C25" s="87">
        <v>1059.221</v>
      </c>
      <c r="D25" s="28">
        <v>15.2556454224378</v>
      </c>
      <c r="E25" s="83">
        <v>9.0613974526338445E-2</v>
      </c>
      <c r="F25" s="30">
        <v>9.3804645527901132E-2</v>
      </c>
      <c r="G25" s="28">
        <v>-3.4013997746131426</v>
      </c>
    </row>
    <row r="26" spans="1:7" s="115" customFormat="1" ht="16.5" thickBot="1" x14ac:dyDescent="0.3">
      <c r="A26" s="127" t="s">
        <v>44</v>
      </c>
      <c r="B26" s="129">
        <v>1784.355</v>
      </c>
      <c r="C26" s="88">
        <v>1876.7059999999999</v>
      </c>
      <c r="D26" s="33">
        <v>-4.9209092953291504</v>
      </c>
      <c r="E26" s="84">
        <v>0.53337941286671375</v>
      </c>
      <c r="F26" s="35">
        <v>0.51334960351961312</v>
      </c>
      <c r="G26" s="33">
        <v>3.9017872439703503</v>
      </c>
    </row>
    <row r="27" spans="1:7" s="115" customFormat="1" ht="15.75" x14ac:dyDescent="0.25">
      <c r="A27" s="26" t="s">
        <v>63</v>
      </c>
      <c r="B27" s="125">
        <v>5549.884</v>
      </c>
      <c r="C27" s="126">
        <v>5280.1409999999996</v>
      </c>
      <c r="D27" s="91">
        <v>5.1086325156847217</v>
      </c>
      <c r="E27" s="82">
        <v>8.8686355178540108E-2</v>
      </c>
      <c r="F27" s="77">
        <v>0.11631279095214318</v>
      </c>
      <c r="G27" s="91">
        <v>-23.751846677782801</v>
      </c>
    </row>
    <row r="28" spans="1:7" s="115" customFormat="1" ht="15.75" x14ac:dyDescent="0.25">
      <c r="A28" s="127" t="s">
        <v>62</v>
      </c>
      <c r="B28" s="128">
        <v>3859.89</v>
      </c>
      <c r="C28" s="87" t="s">
        <v>68</v>
      </c>
      <c r="D28" s="309" t="s">
        <v>52</v>
      </c>
      <c r="E28" s="83">
        <v>6.4201094327219869E-3</v>
      </c>
      <c r="F28" s="30">
        <v>6.603094218409474E-3</v>
      </c>
      <c r="G28" s="28">
        <v>-2.7711975573106948</v>
      </c>
    </row>
    <row r="29" spans="1:7" s="115" customFormat="1" ht="16.5" thickBot="1" x14ac:dyDescent="0.3">
      <c r="A29" s="127" t="s">
        <v>44</v>
      </c>
      <c r="B29" s="129">
        <v>5682.8019999999997</v>
      </c>
      <c r="C29" s="88">
        <v>5385.9709999999995</v>
      </c>
      <c r="D29" s="33">
        <v>5.5111882332823585</v>
      </c>
      <c r="E29" s="84">
        <v>8.2229226992911186E-2</v>
      </c>
      <c r="F29" s="35">
        <v>0.10858627197679856</v>
      </c>
      <c r="G29" s="33">
        <v>-24.27290715857621</v>
      </c>
    </row>
    <row r="30" spans="1:7" s="115" customFormat="1" ht="15.75" x14ac:dyDescent="0.25">
      <c r="A30" s="26" t="s">
        <v>153</v>
      </c>
      <c r="B30" s="125">
        <v>4137.9610000000002</v>
      </c>
      <c r="C30" s="126">
        <v>4738.8140000000003</v>
      </c>
      <c r="D30" s="91">
        <v>-12.679396152708252</v>
      </c>
      <c r="E30" s="82">
        <v>0.62345397127926505</v>
      </c>
      <c r="F30" s="77">
        <v>0.74160572395751412</v>
      </c>
      <c r="G30" s="91">
        <v>-15.931882516729045</v>
      </c>
    </row>
    <row r="31" spans="1:7" s="115" customFormat="1" ht="15.75" x14ac:dyDescent="0.25">
      <c r="A31" s="127" t="s">
        <v>62</v>
      </c>
      <c r="B31" s="128">
        <v>2397.8049999999998</v>
      </c>
      <c r="C31" s="87">
        <v>3436.1289999999999</v>
      </c>
      <c r="D31" s="28">
        <v>-30.2178410647563</v>
      </c>
      <c r="E31" s="83">
        <v>0.13287352516627368</v>
      </c>
      <c r="F31" s="30">
        <v>0.11476907316849583</v>
      </c>
      <c r="G31" s="28">
        <v>15.774678228165333</v>
      </c>
    </row>
    <row r="32" spans="1:7" s="115" customFormat="1" ht="16.5" thickBot="1" x14ac:dyDescent="0.3">
      <c r="A32" s="127" t="s">
        <v>44</v>
      </c>
      <c r="B32" s="129">
        <v>5578.7969999999996</v>
      </c>
      <c r="C32" s="88">
        <v>5354.357</v>
      </c>
      <c r="D32" s="33">
        <v>4.1917264762136623</v>
      </c>
      <c r="E32" s="84">
        <v>0.38036768611905175</v>
      </c>
      <c r="F32" s="35">
        <v>0.56132909237403683</v>
      </c>
      <c r="G32" s="33">
        <v>-32.238023774902267</v>
      </c>
    </row>
    <row r="33" spans="1:7" s="115" customFormat="1" ht="15.75" x14ac:dyDescent="0.25">
      <c r="A33" s="26" t="s">
        <v>27</v>
      </c>
      <c r="B33" s="125">
        <v>1340.893</v>
      </c>
      <c r="C33" s="76">
        <v>1372.819</v>
      </c>
      <c r="D33" s="91">
        <v>-2.3255797013298865</v>
      </c>
      <c r="E33" s="82">
        <v>13.515737068490246</v>
      </c>
      <c r="F33" s="77">
        <v>13.908429357293453</v>
      </c>
      <c r="G33" s="91">
        <v>-2.823412182032496</v>
      </c>
    </row>
    <row r="34" spans="1:7" s="115" customFormat="1" ht="15.75" x14ac:dyDescent="0.25">
      <c r="A34" s="127" t="s">
        <v>62</v>
      </c>
      <c r="B34" s="128">
        <v>1543.2739999999999</v>
      </c>
      <c r="C34" s="88">
        <v>1543.0550000000001</v>
      </c>
      <c r="D34" s="28">
        <v>1.4192624371770518E-2</v>
      </c>
      <c r="E34" s="83">
        <v>1.4505983420358253</v>
      </c>
      <c r="F34" s="30">
        <v>1.8839463104470915</v>
      </c>
      <c r="G34" s="28">
        <v>-23.002140029586386</v>
      </c>
    </row>
    <row r="35" spans="1:7" s="115" customFormat="1" ht="16.5" thickBot="1" x14ac:dyDescent="0.3">
      <c r="A35" s="127" t="s">
        <v>44</v>
      </c>
      <c r="B35" s="129">
        <v>1316.925</v>
      </c>
      <c r="C35" s="88">
        <v>1335.5889999999999</v>
      </c>
      <c r="D35" s="33">
        <v>-1.3974358878367514</v>
      </c>
      <c r="E35" s="84">
        <v>10.648632011649273</v>
      </c>
      <c r="F35" s="35">
        <v>10.65440443698326</v>
      </c>
      <c r="G35" s="33">
        <v>-5.4178770555676999E-2</v>
      </c>
    </row>
    <row r="36" spans="1:7" s="115" customFormat="1" ht="15.75" x14ac:dyDescent="0.25">
      <c r="A36" s="26" t="s">
        <v>28</v>
      </c>
      <c r="B36" s="125">
        <v>1472.0730000000001</v>
      </c>
      <c r="C36" s="76">
        <v>1442.537</v>
      </c>
      <c r="D36" s="91">
        <v>2.047503807527991</v>
      </c>
      <c r="E36" s="82">
        <v>0.31955909607609151</v>
      </c>
      <c r="F36" s="77">
        <v>0.29023216008755204</v>
      </c>
      <c r="G36" s="91">
        <v>10.104647251942254</v>
      </c>
    </row>
    <row r="37" spans="1:7" s="115" customFormat="1" ht="15.75" x14ac:dyDescent="0.25">
      <c r="A37" s="127" t="s">
        <v>62</v>
      </c>
      <c r="B37" s="128" t="s">
        <v>52</v>
      </c>
      <c r="C37" s="88" t="s">
        <v>52</v>
      </c>
      <c r="D37" s="309" t="s">
        <v>52</v>
      </c>
      <c r="E37" s="83" t="s">
        <v>52</v>
      </c>
      <c r="F37" s="30" t="s">
        <v>52</v>
      </c>
      <c r="G37" s="28" t="s">
        <v>52</v>
      </c>
    </row>
    <row r="38" spans="1:7" s="115" customFormat="1" ht="16.5" thickBot="1" x14ac:dyDescent="0.3">
      <c r="A38" s="127" t="s">
        <v>44</v>
      </c>
      <c r="B38" s="129">
        <v>1467.4670000000001</v>
      </c>
      <c r="C38" s="88">
        <v>1439.192</v>
      </c>
      <c r="D38" s="33">
        <v>1.9646440502726594</v>
      </c>
      <c r="E38" s="84">
        <v>0.31798579907754554</v>
      </c>
      <c r="F38" s="35">
        <v>0.28921446942538725</v>
      </c>
      <c r="G38" s="33">
        <v>9.948094820193921</v>
      </c>
    </row>
    <row r="39" spans="1:7" s="115" customFormat="1" ht="15.75" x14ac:dyDescent="0.25">
      <c r="A39" s="26" t="s">
        <v>64</v>
      </c>
      <c r="B39" s="125">
        <v>5658.4870000000001</v>
      </c>
      <c r="C39" s="76">
        <v>4519.4830000000002</v>
      </c>
      <c r="D39" s="91">
        <v>25.202086167820521</v>
      </c>
      <c r="E39" s="82">
        <v>3.7983884679180943E-2</v>
      </c>
      <c r="F39" s="77">
        <v>5.049596030995844E-2</v>
      </c>
      <c r="G39" s="91">
        <v>-24.778369505154174</v>
      </c>
    </row>
    <row r="40" spans="1:7" s="115" customFormat="1" ht="15.75" x14ac:dyDescent="0.25">
      <c r="A40" s="127" t="s">
        <v>62</v>
      </c>
      <c r="B40" s="128" t="s">
        <v>52</v>
      </c>
      <c r="C40" s="88" t="s">
        <v>52</v>
      </c>
      <c r="D40" s="28" t="s">
        <v>52</v>
      </c>
      <c r="E40" s="83" t="s">
        <v>52</v>
      </c>
      <c r="F40" s="30" t="s">
        <v>52</v>
      </c>
      <c r="G40" s="28" t="s">
        <v>52</v>
      </c>
    </row>
    <row r="41" spans="1:7" s="115" customFormat="1" ht="16.5" thickBot="1" x14ac:dyDescent="0.3">
      <c r="A41" s="127" t="s">
        <v>44</v>
      </c>
      <c r="B41" s="129">
        <v>5658.4870000000001</v>
      </c>
      <c r="C41" s="88">
        <v>4519.4830000000002</v>
      </c>
      <c r="D41" s="33">
        <v>25.202086167820521</v>
      </c>
      <c r="E41" s="84">
        <v>3.7983884679180943E-2</v>
      </c>
      <c r="F41" s="35">
        <v>5.049596030995844E-2</v>
      </c>
      <c r="G41" s="33">
        <v>-24.778369505154174</v>
      </c>
    </row>
    <row r="42" spans="1:7" s="115" customFormat="1" ht="15.75" x14ac:dyDescent="0.25">
      <c r="A42" s="26" t="s">
        <v>154</v>
      </c>
      <c r="B42" s="125">
        <v>3329.7130000000002</v>
      </c>
      <c r="C42" s="76">
        <v>3693.538</v>
      </c>
      <c r="D42" s="91">
        <v>-9.8503115441075693</v>
      </c>
      <c r="E42" s="82">
        <v>0.11865567985336342</v>
      </c>
      <c r="F42" s="77">
        <v>0.15102793761762423</v>
      </c>
      <c r="G42" s="91">
        <v>-21.43461552538815</v>
      </c>
    </row>
    <row r="43" spans="1:7" s="115" customFormat="1" ht="15.75" x14ac:dyDescent="0.25">
      <c r="A43" s="127" t="s">
        <v>62</v>
      </c>
      <c r="B43" s="128">
        <v>2340.779</v>
      </c>
      <c r="C43" s="88">
        <v>3715.8409999999999</v>
      </c>
      <c r="D43" s="28">
        <v>-37.005404698424933</v>
      </c>
      <c r="E43" s="83">
        <v>3.3229619127272327E-2</v>
      </c>
      <c r="F43" s="30">
        <v>3.8331252706627614E-2</v>
      </c>
      <c r="G43" s="28">
        <v>-13.309331730953827</v>
      </c>
    </row>
    <row r="44" spans="1:7" s="115" customFormat="1" ht="16.5" thickBot="1" x14ac:dyDescent="0.3">
      <c r="A44" s="127" t="s">
        <v>44</v>
      </c>
      <c r="B44" s="130">
        <v>3714.395</v>
      </c>
      <c r="C44" s="310">
        <v>3685.9520000000002</v>
      </c>
      <c r="D44" s="37">
        <v>0.77165953327660675</v>
      </c>
      <c r="E44" s="84">
        <v>8.5426060726091102E-2</v>
      </c>
      <c r="F44" s="35">
        <v>0.1126966849109966</v>
      </c>
      <c r="G44" s="33">
        <v>-24.198248782954675</v>
      </c>
    </row>
    <row r="45" spans="1:7" s="115" customFormat="1" ht="16.5" customHeight="1" thickBot="1" x14ac:dyDescent="0.3">
      <c r="A45" s="113" t="s">
        <v>49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970.62199999999996</v>
      </c>
      <c r="C46" s="314">
        <v>1004.88</v>
      </c>
      <c r="D46" s="74">
        <v>-3.4091632831780947</v>
      </c>
      <c r="E46" s="120">
        <v>12.354011920567276</v>
      </c>
      <c r="F46" s="121">
        <v>12.975902221761457</v>
      </c>
      <c r="G46" s="74">
        <v>-4.7926555746638533</v>
      </c>
    </row>
    <row r="47" spans="1:7" s="115" customFormat="1" ht="15.75" x14ac:dyDescent="0.25">
      <c r="A47" s="137" t="s">
        <v>19</v>
      </c>
      <c r="B47" s="315">
        <v>1675.798</v>
      </c>
      <c r="C47" s="88">
        <v>1583.4090000000001</v>
      </c>
      <c r="D47" s="318">
        <v>5.8348158940614772</v>
      </c>
      <c r="E47" s="34">
        <v>0.45088576621018139</v>
      </c>
      <c r="F47" s="35">
        <v>0.52209381315712244</v>
      </c>
      <c r="G47" s="33">
        <v>-13.638937132072703</v>
      </c>
    </row>
    <row r="48" spans="1:7" s="115" customFormat="1" ht="15.75" x14ac:dyDescent="0.25">
      <c r="A48" s="139" t="s">
        <v>61</v>
      </c>
      <c r="B48" s="315">
        <v>4306.8999999999996</v>
      </c>
      <c r="C48" s="88">
        <v>4664.5259999999998</v>
      </c>
      <c r="D48" s="33">
        <v>-7.6669312165909291</v>
      </c>
      <c r="E48" s="34">
        <v>0.14453972072523966</v>
      </c>
      <c r="F48" s="35">
        <v>0.19639050762648133</v>
      </c>
      <c r="G48" s="33">
        <v>-26.40188038001186</v>
      </c>
    </row>
    <row r="49" spans="1:7" s="115" customFormat="1" ht="16.5" thickBot="1" x14ac:dyDescent="0.3">
      <c r="A49" s="140" t="s">
        <v>69</v>
      </c>
      <c r="B49" s="316">
        <v>3196.4830000000002</v>
      </c>
      <c r="C49" s="310">
        <v>4003.047</v>
      </c>
      <c r="D49" s="37">
        <v>-20.148751688401354</v>
      </c>
      <c r="E49" s="38">
        <v>0.26729654956136745</v>
      </c>
      <c r="F49" s="39">
        <v>0.22326018446000104</v>
      </c>
      <c r="G49" s="37">
        <v>19.724235742202346</v>
      </c>
    </row>
    <row r="50" spans="1:7" s="115" customFormat="1" ht="16.5" thickBot="1" x14ac:dyDescent="0.3">
      <c r="A50" s="113" t="s">
        <v>50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986.52599999999995</v>
      </c>
      <c r="C51" s="314">
        <v>1005.072</v>
      </c>
      <c r="D51" s="74">
        <v>-1.8452409379626582</v>
      </c>
      <c r="E51" s="120">
        <v>4.2270788475639147</v>
      </c>
      <c r="F51" s="121">
        <v>4.2712371356961505</v>
      </c>
      <c r="G51" s="74">
        <v>-1.0338524115926566</v>
      </c>
    </row>
    <row r="52" spans="1:7" s="115" customFormat="1" ht="15.75" x14ac:dyDescent="0.25">
      <c r="A52" s="137" t="s">
        <v>19</v>
      </c>
      <c r="B52" s="315">
        <v>1453.912</v>
      </c>
      <c r="C52" s="88">
        <v>1508.4639999999999</v>
      </c>
      <c r="D52" s="318">
        <v>-3.6163938947167393</v>
      </c>
      <c r="E52" s="34">
        <v>0.21261456312450969</v>
      </c>
      <c r="F52" s="35">
        <v>0.26196679320306343</v>
      </c>
      <c r="G52" s="33">
        <v>-18.839116773208119</v>
      </c>
    </row>
    <row r="53" spans="1:7" s="115" customFormat="1" ht="15.75" x14ac:dyDescent="0.25">
      <c r="A53" s="139" t="s">
        <v>61</v>
      </c>
      <c r="B53" s="315">
        <v>3955.12</v>
      </c>
      <c r="C53" s="88" t="s">
        <v>68</v>
      </c>
      <c r="D53" s="90" t="s">
        <v>52</v>
      </c>
      <c r="E53" s="34">
        <v>2.3118211190398814E-2</v>
      </c>
      <c r="F53" s="35">
        <v>3.042762912254262E-2</v>
      </c>
      <c r="G53" s="33">
        <v>-24.022305197379143</v>
      </c>
    </row>
    <row r="54" spans="1:7" s="115" customFormat="1" ht="16.5" thickBot="1" x14ac:dyDescent="0.3">
      <c r="A54" s="140" t="s">
        <v>69</v>
      </c>
      <c r="B54" s="316">
        <v>2110.7449999999999</v>
      </c>
      <c r="C54" s="310">
        <v>2266.174</v>
      </c>
      <c r="D54" s="37">
        <v>-6.8586525130020952</v>
      </c>
      <c r="E54" s="38">
        <v>5.824900769910734E-2</v>
      </c>
      <c r="F54" s="39">
        <v>0.11089920529990037</v>
      </c>
      <c r="G54" s="37">
        <v>-47.475721271773921</v>
      </c>
    </row>
    <row r="55" spans="1:7" s="115" customFormat="1" ht="16.5" thickBot="1" x14ac:dyDescent="0.3">
      <c r="A55" s="113" t="s">
        <v>51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1062.4459999999999</v>
      </c>
      <c r="C56" s="314">
        <v>1097.2139999999999</v>
      </c>
      <c r="D56" s="74">
        <v>-3.1687528595151018</v>
      </c>
      <c r="E56" s="120">
        <v>2.48164993639385</v>
      </c>
      <c r="F56" s="121">
        <v>2.4237849480590512</v>
      </c>
      <c r="G56" s="74">
        <v>2.3873812889685881</v>
      </c>
    </row>
    <row r="57" spans="1:7" s="115" customFormat="1" ht="15.75" x14ac:dyDescent="0.25">
      <c r="A57" s="137" t="s">
        <v>19</v>
      </c>
      <c r="B57" s="315">
        <v>2986.7730000000001</v>
      </c>
      <c r="C57" s="88">
        <v>3058.0549999999998</v>
      </c>
      <c r="D57" s="33">
        <v>-2.3309587303040562</v>
      </c>
      <c r="E57" s="34">
        <v>1.7586551827443959E-2</v>
      </c>
      <c r="F57" s="35">
        <v>1.6098015928788508E-2</v>
      </c>
      <c r="G57" s="33">
        <v>9.2467040984439777</v>
      </c>
    </row>
    <row r="58" spans="1:7" s="115" customFormat="1" ht="16.5" customHeight="1" x14ac:dyDescent="0.25">
      <c r="A58" s="139" t="s">
        <v>61</v>
      </c>
      <c r="B58" s="315" t="s">
        <v>68</v>
      </c>
      <c r="C58" s="88" t="s">
        <v>68</v>
      </c>
      <c r="D58" s="90" t="s">
        <v>52</v>
      </c>
      <c r="E58" s="34">
        <v>4.6960932259119638E-3</v>
      </c>
      <c r="F58" s="35">
        <v>4.1315597531521248E-3</v>
      </c>
      <c r="G58" s="33">
        <v>13.663930972537305</v>
      </c>
    </row>
    <row r="59" spans="1:7" s="115" customFormat="1" ht="16.5" thickBot="1" x14ac:dyDescent="0.3">
      <c r="A59" s="140" t="s">
        <v>69</v>
      </c>
      <c r="B59" s="316" t="s">
        <v>68</v>
      </c>
      <c r="C59" s="310" t="s">
        <v>68</v>
      </c>
      <c r="D59" s="161" t="s">
        <v>52</v>
      </c>
      <c r="E59" s="38">
        <v>1.9582920287783787E-2</v>
      </c>
      <c r="F59" s="39">
        <v>1.1284471264367511E-2</v>
      </c>
      <c r="G59" s="37">
        <v>73.538660598303167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5.75" x14ac:dyDescent="0.25">
      <c r="A61" s="319"/>
      <c r="B61" s="118"/>
      <c r="C61" s="89"/>
      <c r="D61" s="116"/>
      <c r="E61" s="116"/>
      <c r="F61" s="116"/>
      <c r="G61" s="116"/>
    </row>
    <row r="62" spans="1:7" ht="15.75" x14ac:dyDescent="0.2">
      <c r="A62" s="53" t="s">
        <v>22</v>
      </c>
      <c r="B62" s="85"/>
      <c r="C62" s="85"/>
      <c r="E62" s="85"/>
    </row>
    <row r="63" spans="1:7" ht="15.75" x14ac:dyDescent="0.25">
      <c r="A63" s="86" t="s">
        <v>54</v>
      </c>
    </row>
    <row r="64" spans="1:7" ht="15.75" x14ac:dyDescent="0.25">
      <c r="A64" s="86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F17" sqref="F17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9" t="str">
        <f xml:space="preserve"> (Bydło_PL!G1)</f>
        <v>sierpień - wrzesień 2016r.</v>
      </c>
    </row>
    <row r="2" spans="1:15" ht="13.5" thickBot="1" x14ac:dyDescent="0.25"/>
    <row r="3" spans="1:15" s="115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  <c r="I4" s="395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96"/>
      <c r="B5" s="72" t="s">
        <v>15</v>
      </c>
      <c r="C5" s="19"/>
      <c r="D5" s="20"/>
      <c r="E5" s="21" t="s">
        <v>16</v>
      </c>
      <c r="F5" s="22"/>
      <c r="G5" s="20"/>
      <c r="I5" s="396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97"/>
      <c r="B6" s="306" t="s">
        <v>158</v>
      </c>
      <c r="C6" s="307" t="s">
        <v>151</v>
      </c>
      <c r="D6" s="23" t="s">
        <v>17</v>
      </c>
      <c r="E6" s="306" t="s">
        <v>158</v>
      </c>
      <c r="F6" s="307" t="s">
        <v>151</v>
      </c>
      <c r="G6" s="23" t="s">
        <v>17</v>
      </c>
      <c r="I6" s="397"/>
      <c r="J6" s="306" t="s">
        <v>158</v>
      </c>
      <c r="K6" s="307" t="s">
        <v>151</v>
      </c>
      <c r="L6" s="23" t="s">
        <v>17</v>
      </c>
      <c r="M6" s="306" t="s">
        <v>158</v>
      </c>
      <c r="N6" s="307" t="s">
        <v>151</v>
      </c>
      <c r="O6" s="23" t="s">
        <v>17</v>
      </c>
    </row>
    <row r="7" spans="1:15" s="115" customFormat="1" ht="16.5" thickBot="1" x14ac:dyDescent="0.3">
      <c r="A7" s="147" t="s">
        <v>60</v>
      </c>
      <c r="B7" s="148">
        <v>1329.422</v>
      </c>
      <c r="C7" s="119">
        <v>1342.5519999999999</v>
      </c>
      <c r="D7" s="96">
        <v>-0.97798818965670464</v>
      </c>
      <c r="E7" s="97">
        <v>100</v>
      </c>
      <c r="F7" s="98">
        <v>100</v>
      </c>
      <c r="G7" s="99" t="s">
        <v>52</v>
      </c>
      <c r="I7" s="147" t="s">
        <v>60</v>
      </c>
      <c r="J7" s="148">
        <v>1250.431</v>
      </c>
      <c r="K7" s="119">
        <v>1309.711</v>
      </c>
      <c r="L7" s="96">
        <v>-4.5261893654401604</v>
      </c>
      <c r="M7" s="97">
        <v>100</v>
      </c>
      <c r="N7" s="98">
        <v>100</v>
      </c>
      <c r="O7" s="99" t="s">
        <v>52</v>
      </c>
    </row>
    <row r="8" spans="1:15" s="115" customFormat="1" ht="15.75" x14ac:dyDescent="0.25">
      <c r="A8" s="135" t="s">
        <v>18</v>
      </c>
      <c r="B8" s="136">
        <v>1288.047</v>
      </c>
      <c r="C8" s="73">
        <v>1299.827</v>
      </c>
      <c r="D8" s="74">
        <v>-0.90627445036916243</v>
      </c>
      <c r="E8" s="120">
        <v>96.926174877859779</v>
      </c>
      <c r="F8" s="121">
        <v>96.876356543841439</v>
      </c>
      <c r="G8" s="74">
        <v>5.1424656950011256E-2</v>
      </c>
      <c r="I8" s="135" t="s">
        <v>18</v>
      </c>
      <c r="J8" s="136">
        <v>1200.7159999999999</v>
      </c>
      <c r="K8" s="73">
        <v>1223.605</v>
      </c>
      <c r="L8" s="74">
        <v>-1.8706200121771426</v>
      </c>
      <c r="M8" s="120">
        <v>96.829221033785089</v>
      </c>
      <c r="N8" s="121">
        <v>95.999210330987268</v>
      </c>
      <c r="O8" s="74">
        <v>0.86460159405072212</v>
      </c>
    </row>
    <row r="9" spans="1:15" s="115" customFormat="1" ht="15.75" x14ac:dyDescent="0.25">
      <c r="A9" s="137" t="s">
        <v>19</v>
      </c>
      <c r="B9" s="138">
        <v>1511.45</v>
      </c>
      <c r="C9" s="27">
        <v>1473.672</v>
      </c>
      <c r="D9" s="318">
        <v>2.5635283835208935</v>
      </c>
      <c r="E9" s="34">
        <v>2.1429959094392323</v>
      </c>
      <c r="F9" s="35">
        <v>2.2118168004015488</v>
      </c>
      <c r="G9" s="33">
        <v>-3.1115095495170415</v>
      </c>
      <c r="I9" s="137" t="s">
        <v>19</v>
      </c>
      <c r="J9" s="138">
        <v>2290.241</v>
      </c>
      <c r="K9" s="27">
        <v>2404.0500000000002</v>
      </c>
      <c r="L9" s="33">
        <v>-4.7340529523096517</v>
      </c>
      <c r="M9" s="34">
        <v>0.84811596106088016</v>
      </c>
      <c r="N9" s="35">
        <v>0.94687993994930042</v>
      </c>
      <c r="O9" s="33">
        <v>-10.430464805676257</v>
      </c>
    </row>
    <row r="10" spans="1:15" s="115" customFormat="1" ht="15.75" x14ac:dyDescent="0.25">
      <c r="A10" s="137" t="s">
        <v>61</v>
      </c>
      <c r="B10" s="138">
        <v>4873.62</v>
      </c>
      <c r="C10" s="27">
        <v>4747.1009999999997</v>
      </c>
      <c r="D10" s="33">
        <v>2.6651844989183977</v>
      </c>
      <c r="E10" s="34">
        <v>0.29806738213969269</v>
      </c>
      <c r="F10" s="35">
        <v>0.25711018058219942</v>
      </c>
      <c r="G10" s="33">
        <v>15.929824896373191</v>
      </c>
      <c r="I10" s="137" t="s">
        <v>61</v>
      </c>
      <c r="J10" s="138">
        <v>4638.9480000000003</v>
      </c>
      <c r="K10" s="27">
        <v>4767.0050000000001</v>
      </c>
      <c r="L10" s="33">
        <v>-2.6863198171598266</v>
      </c>
      <c r="M10" s="34">
        <v>0.32104038685920938</v>
      </c>
      <c r="N10" s="35">
        <v>0.6791847469835135</v>
      </c>
      <c r="O10" s="33">
        <v>-52.731508137504989</v>
      </c>
    </row>
    <row r="11" spans="1:15" s="115" customFormat="1" ht="16.5" thickBot="1" x14ac:dyDescent="0.3">
      <c r="A11" s="140" t="s">
        <v>69</v>
      </c>
      <c r="B11" s="141">
        <v>5381.2280000000001</v>
      </c>
      <c r="C11" s="40">
        <v>5884.4809999999998</v>
      </c>
      <c r="D11" s="37">
        <v>-8.5522070680489879</v>
      </c>
      <c r="E11" s="38">
        <v>0.63276183056128676</v>
      </c>
      <c r="F11" s="39">
        <v>0.65471647517481801</v>
      </c>
      <c r="G11" s="37">
        <v>-3.3533056591662924</v>
      </c>
      <c r="I11" s="140" t="s">
        <v>69</v>
      </c>
      <c r="J11" s="141">
        <v>2671.348</v>
      </c>
      <c r="K11" s="40">
        <v>3365.4369999999999</v>
      </c>
      <c r="L11" s="37">
        <v>-20.624037829262587</v>
      </c>
      <c r="M11" s="38">
        <v>2.0016226182948174</v>
      </c>
      <c r="N11" s="39">
        <v>2.3747249820799206</v>
      </c>
      <c r="O11" s="37">
        <v>-15.711392544425026</v>
      </c>
    </row>
    <row r="12" spans="1:15" s="115" customFormat="1" ht="15.75" x14ac:dyDescent="0.25">
      <c r="A12" s="149" t="s">
        <v>23</v>
      </c>
      <c r="B12" s="138">
        <v>1386.854</v>
      </c>
      <c r="C12" s="27">
        <v>1399.62</v>
      </c>
      <c r="D12" s="28">
        <v>-0.91210471413668348</v>
      </c>
      <c r="E12" s="29">
        <v>67.287146760765765</v>
      </c>
      <c r="F12" s="30">
        <v>66.125197185243806</v>
      </c>
      <c r="G12" s="28">
        <v>1.7571963865254896</v>
      </c>
      <c r="I12" s="149" t="s">
        <v>23</v>
      </c>
      <c r="J12" s="138">
        <v>1298.0160000000001</v>
      </c>
      <c r="K12" s="27">
        <v>1351.739</v>
      </c>
      <c r="L12" s="28">
        <v>-3.9743619145411913</v>
      </c>
      <c r="M12" s="29">
        <v>62.209759212914975</v>
      </c>
      <c r="N12" s="30">
        <v>60.479335741182872</v>
      </c>
      <c r="O12" s="28">
        <v>2.8611813448767518</v>
      </c>
    </row>
    <row r="13" spans="1:15" s="115" customFormat="1" ht="15.75" x14ac:dyDescent="0.25">
      <c r="A13" s="137" t="s">
        <v>24</v>
      </c>
      <c r="B13" s="138">
        <v>1410.5820000000001</v>
      </c>
      <c r="C13" s="27">
        <v>1408.2380000000001</v>
      </c>
      <c r="D13" s="33">
        <v>0.1664491371486958</v>
      </c>
      <c r="E13" s="34">
        <v>13.030765770813064</v>
      </c>
      <c r="F13" s="35">
        <v>13.394536549304592</v>
      </c>
      <c r="G13" s="33">
        <v>-2.7158145946483967</v>
      </c>
      <c r="I13" s="137" t="s">
        <v>24</v>
      </c>
      <c r="J13" s="138">
        <v>1318.3119999999999</v>
      </c>
      <c r="K13" s="27">
        <v>1411.5540000000001</v>
      </c>
      <c r="L13" s="33">
        <v>-6.6056275565794991</v>
      </c>
      <c r="M13" s="34">
        <v>15.63071507856996</v>
      </c>
      <c r="N13" s="35">
        <v>16.144675979806912</v>
      </c>
      <c r="O13" s="33">
        <v>-3.1834699059912595</v>
      </c>
    </row>
    <row r="14" spans="1:15" s="115" customFormat="1" ht="16.5" thickBot="1" x14ac:dyDescent="0.3">
      <c r="A14" s="140" t="s">
        <v>47</v>
      </c>
      <c r="B14" s="141">
        <v>1078.127</v>
      </c>
      <c r="C14" s="40">
        <v>1114.049</v>
      </c>
      <c r="D14" s="37">
        <v>-3.2244542205953262</v>
      </c>
      <c r="E14" s="38">
        <v>19.643757207899146</v>
      </c>
      <c r="F14" s="39">
        <v>20.404027902532412</v>
      </c>
      <c r="G14" s="37">
        <v>-3.7260814299264262</v>
      </c>
      <c r="I14" s="140" t="s">
        <v>47</v>
      </c>
      <c r="J14" s="141">
        <v>1057.6410000000001</v>
      </c>
      <c r="K14" s="40">
        <v>1122.9110000000001</v>
      </c>
      <c r="L14" s="37">
        <v>-5.812571076425467</v>
      </c>
      <c r="M14" s="38">
        <v>21.31422783617921</v>
      </c>
      <c r="N14" s="39">
        <v>22.16366128837781</v>
      </c>
      <c r="O14" s="37">
        <v>-3.8325502323211649</v>
      </c>
    </row>
    <row r="15" spans="1:15" s="115" customFormat="1" ht="16.5" thickBot="1" x14ac:dyDescent="0.3">
      <c r="A15" s="150" t="s">
        <v>48</v>
      </c>
      <c r="B15" s="141">
        <v>1704.143</v>
      </c>
      <c r="C15" s="40">
        <v>1459.7750000000001</v>
      </c>
      <c r="D15" s="122">
        <v>16.74011405867342</v>
      </c>
      <c r="E15" s="123">
        <v>3.8330260522017288E-2</v>
      </c>
      <c r="F15" s="124">
        <v>7.6238362919193794E-2</v>
      </c>
      <c r="G15" s="41">
        <v>-49.723132745329124</v>
      </c>
      <c r="I15" s="150" t="s">
        <v>48</v>
      </c>
      <c r="J15" s="141">
        <v>1354.375</v>
      </c>
      <c r="K15" s="40">
        <v>1271.8979999999999</v>
      </c>
      <c r="L15" s="122">
        <v>6.4845608688747127</v>
      </c>
      <c r="M15" s="123">
        <v>0.84529787233586007</v>
      </c>
      <c r="N15" s="124">
        <v>1.212326990632403</v>
      </c>
      <c r="O15" s="41">
        <v>-30.27476259561659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7" t="s">
        <v>158</v>
      </c>
      <c r="C20" s="348" t="s">
        <v>151</v>
      </c>
      <c r="D20" s="349" t="s">
        <v>17</v>
      </c>
      <c r="E20" s="350" t="s">
        <v>158</v>
      </c>
      <c r="F20" s="348" t="s">
        <v>151</v>
      </c>
      <c r="G20" s="349" t="s">
        <v>17</v>
      </c>
      <c r="I20" s="154"/>
      <c r="J20" s="347" t="s">
        <v>158</v>
      </c>
      <c r="K20" s="348" t="s">
        <v>151</v>
      </c>
      <c r="L20" s="349" t="s">
        <v>17</v>
      </c>
      <c r="M20" s="350" t="s">
        <v>158</v>
      </c>
      <c r="N20" s="348" t="s">
        <v>151</v>
      </c>
      <c r="O20" s="349" t="s">
        <v>17</v>
      </c>
    </row>
    <row r="21" spans="1:15" s="115" customFormat="1" ht="15.75" x14ac:dyDescent="0.25">
      <c r="A21" s="26" t="s">
        <v>25</v>
      </c>
      <c r="B21" s="125">
        <v>1353.742</v>
      </c>
      <c r="C21" s="126">
        <v>1362.723</v>
      </c>
      <c r="D21" s="91">
        <v>-0.65904809708209189</v>
      </c>
      <c r="E21" s="82">
        <v>66.118742926867142</v>
      </c>
      <c r="F21" s="77">
        <v>65.041528967765075</v>
      </c>
      <c r="G21" s="91">
        <v>1.6561940904494119</v>
      </c>
      <c r="I21" s="26" t="s">
        <v>25</v>
      </c>
      <c r="J21" s="125">
        <v>1254.4359999999999</v>
      </c>
      <c r="K21" s="126">
        <v>1272.202</v>
      </c>
      <c r="L21" s="91">
        <v>-1.396476345737554</v>
      </c>
      <c r="M21" s="82">
        <v>60.525829607054717</v>
      </c>
      <c r="N21" s="77">
        <v>58.26286262679595</v>
      </c>
      <c r="O21" s="91">
        <v>3.884064184683564</v>
      </c>
    </row>
    <row r="22" spans="1:15" s="115" customFormat="1" ht="15.75" x14ac:dyDescent="0.25">
      <c r="A22" s="127" t="s">
        <v>62</v>
      </c>
      <c r="B22" s="128">
        <v>1532.9179999999999</v>
      </c>
      <c r="C22" s="87">
        <v>1534.547</v>
      </c>
      <c r="D22" s="28">
        <v>-0.10615510636038733</v>
      </c>
      <c r="E22" s="83">
        <v>12.455950299953061</v>
      </c>
      <c r="F22" s="30">
        <v>12.623310186791285</v>
      </c>
      <c r="G22" s="28">
        <v>-1.3258003198982209</v>
      </c>
      <c r="I22" s="127" t="s">
        <v>62</v>
      </c>
      <c r="J22" s="128">
        <v>1316.598</v>
      </c>
      <c r="K22" s="87">
        <v>1341.345</v>
      </c>
      <c r="L22" s="28">
        <v>-1.8449392214530989</v>
      </c>
      <c r="M22" s="83">
        <v>6.9747123743491848</v>
      </c>
      <c r="N22" s="30">
        <v>7.4137226604935034</v>
      </c>
      <c r="O22" s="28">
        <v>-5.9215903568086175</v>
      </c>
    </row>
    <row r="23" spans="1:15" s="115" customFormat="1" ht="16.5" thickBot="1" x14ac:dyDescent="0.3">
      <c r="A23" s="127" t="s">
        <v>44</v>
      </c>
      <c r="B23" s="129">
        <v>1312.152</v>
      </c>
      <c r="C23" s="88">
        <v>1321.345</v>
      </c>
      <c r="D23" s="33">
        <v>-0.69573048673888982</v>
      </c>
      <c r="E23" s="84">
        <v>53.66279262691409</v>
      </c>
      <c r="F23" s="35">
        <v>52.418218780973788</v>
      </c>
      <c r="G23" s="33">
        <v>2.3743154095729095</v>
      </c>
      <c r="I23" s="127" t="s">
        <v>44</v>
      </c>
      <c r="J23" s="129">
        <v>1246.3399999999999</v>
      </c>
      <c r="K23" s="88">
        <v>1262.098</v>
      </c>
      <c r="L23" s="33">
        <v>-1.2485559758434004</v>
      </c>
      <c r="M23" s="84">
        <v>53.551117232705536</v>
      </c>
      <c r="N23" s="35">
        <v>50.846971340306283</v>
      </c>
      <c r="O23" s="33">
        <v>5.3182044497814234</v>
      </c>
    </row>
    <row r="24" spans="1:15" s="115" customFormat="1" ht="15.75" x14ac:dyDescent="0.25">
      <c r="A24" s="26" t="s">
        <v>26</v>
      </c>
      <c r="B24" s="125">
        <v>1493.675</v>
      </c>
      <c r="C24" s="126">
        <v>1436.693</v>
      </c>
      <c r="D24" s="91">
        <v>3.9661918029808714</v>
      </c>
      <c r="E24" s="82">
        <v>0.72635780763327196</v>
      </c>
      <c r="F24" s="77">
        <v>0.66041716282026519</v>
      </c>
      <c r="G24" s="91">
        <v>9.9846958142959021</v>
      </c>
      <c r="I24" s="26" t="s">
        <v>26</v>
      </c>
      <c r="J24" s="125">
        <v>2267.6439999999998</v>
      </c>
      <c r="K24" s="126">
        <v>2461.5369999999998</v>
      </c>
      <c r="L24" s="91">
        <v>-7.87690780191401</v>
      </c>
      <c r="M24" s="82">
        <v>0.51128283332643121</v>
      </c>
      <c r="N24" s="77">
        <v>0.60454064019574305</v>
      </c>
      <c r="O24" s="91">
        <v>-15.426226239995392</v>
      </c>
    </row>
    <row r="25" spans="1:15" s="115" customFormat="1" ht="15.75" x14ac:dyDescent="0.25">
      <c r="A25" s="127" t="s">
        <v>62</v>
      </c>
      <c r="B25" s="128">
        <v>1217.442</v>
      </c>
      <c r="C25" s="87">
        <v>1044.3030000000001</v>
      </c>
      <c r="D25" s="28">
        <v>16.57938356971108</v>
      </c>
      <c r="E25" s="83">
        <v>0.14341231106552293</v>
      </c>
      <c r="F25" s="30">
        <v>0.14723442681940174</v>
      </c>
      <c r="G25" s="28">
        <v>-2.5959388958446707</v>
      </c>
      <c r="I25" s="127" t="s">
        <v>62</v>
      </c>
      <c r="J25" s="128" t="s">
        <v>68</v>
      </c>
      <c r="K25" s="87" t="s">
        <v>68</v>
      </c>
      <c r="L25" s="28" t="s">
        <v>52</v>
      </c>
      <c r="M25" s="83">
        <v>5.9365828471236214E-4</v>
      </c>
      <c r="N25" s="30">
        <v>1.120456764681815E-3</v>
      </c>
      <c r="O25" s="28">
        <v>-47.016404075087358</v>
      </c>
    </row>
    <row r="26" spans="1:15" s="115" customFormat="1" ht="16.5" thickBot="1" x14ac:dyDescent="0.3">
      <c r="A26" s="127" t="s">
        <v>44</v>
      </c>
      <c r="B26" s="129">
        <v>1561.6320000000001</v>
      </c>
      <c r="C26" s="88">
        <v>1549.271</v>
      </c>
      <c r="D26" s="33">
        <v>0.79785912212905974</v>
      </c>
      <c r="E26" s="84">
        <v>0.58294549656774886</v>
      </c>
      <c r="F26" s="35">
        <v>0.51318273600086339</v>
      </c>
      <c r="G26" s="33">
        <v>13.594136293542054</v>
      </c>
      <c r="I26" s="127" t="s">
        <v>44</v>
      </c>
      <c r="J26" s="129">
        <v>2277.5219999999999</v>
      </c>
      <c r="K26" s="88">
        <v>2444.1979999999999</v>
      </c>
      <c r="L26" s="33">
        <v>-6.8192511408650178</v>
      </c>
      <c r="M26" s="84">
        <v>0.44887003582763513</v>
      </c>
      <c r="N26" s="35">
        <v>0.51363906719010555</v>
      </c>
      <c r="O26" s="33">
        <v>-12.609833538712978</v>
      </c>
    </row>
    <row r="27" spans="1:15" s="115" customFormat="1" ht="15.75" x14ac:dyDescent="0.25">
      <c r="A27" s="26" t="s">
        <v>63</v>
      </c>
      <c r="B27" s="125">
        <v>5689.5129999999999</v>
      </c>
      <c r="C27" s="126">
        <v>5720.7089999999998</v>
      </c>
      <c r="D27" s="91">
        <v>-0.54531702276763094</v>
      </c>
      <c r="E27" s="82">
        <v>9.239199493673074E-2</v>
      </c>
      <c r="F27" s="77">
        <v>9.5961575365028418E-2</v>
      </c>
      <c r="G27" s="91">
        <v>-3.719801821426278</v>
      </c>
      <c r="I27" s="26" t="s">
        <v>63</v>
      </c>
      <c r="J27" s="125">
        <v>5282.8469999999998</v>
      </c>
      <c r="K27" s="126">
        <v>4796.4279999999999</v>
      </c>
      <c r="L27" s="91">
        <v>10.141275966198176</v>
      </c>
      <c r="M27" s="82">
        <v>8.2368298876476648E-2</v>
      </c>
      <c r="N27" s="77">
        <v>0.15161587214475089</v>
      </c>
      <c r="O27" s="91">
        <v>-45.673036924631553</v>
      </c>
    </row>
    <row r="28" spans="1:15" s="115" customFormat="1" ht="15.75" x14ac:dyDescent="0.25">
      <c r="A28" s="127" t="s">
        <v>62</v>
      </c>
      <c r="B28" s="128" t="s">
        <v>68</v>
      </c>
      <c r="C28" s="87" t="s">
        <v>52</v>
      </c>
      <c r="D28" s="309" t="s">
        <v>52</v>
      </c>
      <c r="E28" s="83">
        <v>8.3062182153435728E-4</v>
      </c>
      <c r="F28" s="30" t="s">
        <v>52</v>
      </c>
      <c r="G28" s="28" t="s">
        <v>52</v>
      </c>
      <c r="I28" s="127" t="s">
        <v>62</v>
      </c>
      <c r="J28" s="128" t="s">
        <v>68</v>
      </c>
      <c r="K28" s="87" t="s">
        <v>68</v>
      </c>
      <c r="L28" s="309" t="s">
        <v>52</v>
      </c>
      <c r="M28" s="83">
        <v>1.5950096083235756E-2</v>
      </c>
      <c r="N28" s="30">
        <v>1.805742579467854E-2</v>
      </c>
      <c r="O28" s="28">
        <v>-11.670155732074543</v>
      </c>
    </row>
    <row r="29" spans="1:15" s="115" customFormat="1" ht="16.5" thickBot="1" x14ac:dyDescent="0.3">
      <c r="A29" s="127" t="s">
        <v>44</v>
      </c>
      <c r="B29" s="129">
        <v>5693.2659999999996</v>
      </c>
      <c r="C29" s="88">
        <v>5720.7089999999998</v>
      </c>
      <c r="D29" s="90">
        <v>-0.47971326631017608</v>
      </c>
      <c r="E29" s="84">
        <v>9.1561373115196382E-2</v>
      </c>
      <c r="F29" s="35">
        <v>9.5961575365028418E-2</v>
      </c>
      <c r="G29" s="33">
        <v>-4.5853793386510153</v>
      </c>
      <c r="I29" s="127" t="s">
        <v>44</v>
      </c>
      <c r="J29" s="129" t="s">
        <v>68</v>
      </c>
      <c r="K29" s="88" t="s">
        <v>68</v>
      </c>
      <c r="L29" s="90" t="s">
        <v>52</v>
      </c>
      <c r="M29" s="84">
        <v>6.6318067660879776E-2</v>
      </c>
      <c r="N29" s="35">
        <v>0.13048622618884798</v>
      </c>
      <c r="O29" s="33">
        <v>-49.176193075811661</v>
      </c>
    </row>
    <row r="30" spans="1:15" s="115" customFormat="1" ht="15.75" x14ac:dyDescent="0.25">
      <c r="A30" s="26" t="s">
        <v>153</v>
      </c>
      <c r="B30" s="125">
        <v>6289.38</v>
      </c>
      <c r="C30" s="126">
        <v>7390.2250000000004</v>
      </c>
      <c r="D30" s="91">
        <v>-14.895960542473338</v>
      </c>
      <c r="E30" s="82">
        <v>0.34965403132862199</v>
      </c>
      <c r="F30" s="77">
        <v>0.32728947929343982</v>
      </c>
      <c r="G30" s="91">
        <v>6.8332633494554385</v>
      </c>
      <c r="I30" s="26" t="s">
        <v>153</v>
      </c>
      <c r="J30" s="125">
        <v>2961.585</v>
      </c>
      <c r="K30" s="126">
        <v>3707.99</v>
      </c>
      <c r="L30" s="91">
        <v>-20.129638968821379</v>
      </c>
      <c r="M30" s="82">
        <v>1.0902784736573432</v>
      </c>
      <c r="N30" s="77">
        <v>1.4603166020464311</v>
      </c>
      <c r="O30" s="91">
        <v>-25.339582380322923</v>
      </c>
    </row>
    <row r="31" spans="1:15" s="115" customFormat="1" ht="15.75" x14ac:dyDescent="0.25">
      <c r="A31" s="127" t="s">
        <v>62</v>
      </c>
      <c r="B31" s="128">
        <v>1834.549</v>
      </c>
      <c r="C31" s="87">
        <v>1679.337</v>
      </c>
      <c r="D31" s="28">
        <v>9.2424569934444367</v>
      </c>
      <c r="E31" s="83">
        <v>6.9629600978925565E-2</v>
      </c>
      <c r="F31" s="30">
        <v>5.9073792442880094E-2</v>
      </c>
      <c r="G31" s="28">
        <v>17.868851989233878</v>
      </c>
      <c r="I31" s="127" t="s">
        <v>62</v>
      </c>
      <c r="J31" s="128">
        <v>2675.61</v>
      </c>
      <c r="K31" s="87">
        <v>4287.7910000000002</v>
      </c>
      <c r="L31" s="28">
        <v>-37.599337281131476</v>
      </c>
      <c r="M31" s="83">
        <v>0.24070340066777254</v>
      </c>
      <c r="N31" s="30">
        <v>0.21138320459887505</v>
      </c>
      <c r="O31" s="28">
        <v>13.870636564781044</v>
      </c>
    </row>
    <row r="32" spans="1:15" s="115" customFormat="1" ht="16.5" thickBot="1" x14ac:dyDescent="0.3">
      <c r="A32" s="127" t="s">
        <v>44</v>
      </c>
      <c r="B32" s="129">
        <v>7397.098</v>
      </c>
      <c r="C32" s="88">
        <v>8648.0319999999992</v>
      </c>
      <c r="D32" s="33">
        <v>-14.464955726343282</v>
      </c>
      <c r="E32" s="84">
        <v>0.28002443034969637</v>
      </c>
      <c r="F32" s="35">
        <v>0.26821568685055969</v>
      </c>
      <c r="G32" s="33">
        <v>4.4027042705060362</v>
      </c>
      <c r="I32" s="127" t="s">
        <v>44</v>
      </c>
      <c r="J32" s="129">
        <v>4004.5419999999999</v>
      </c>
      <c r="K32" s="88">
        <v>3921.8780000000002</v>
      </c>
      <c r="L32" s="33">
        <v>2.1077657183624723</v>
      </c>
      <c r="M32" s="84">
        <v>0.55145132642214945</v>
      </c>
      <c r="N32" s="35">
        <v>1.0697904326582353</v>
      </c>
      <c r="O32" s="33">
        <v>-48.452396881892753</v>
      </c>
    </row>
    <row r="33" spans="1:15" s="115" customFormat="1" ht="15.75" x14ac:dyDescent="0.25">
      <c r="A33" s="26" t="s">
        <v>27</v>
      </c>
      <c r="B33" s="125">
        <v>1380.9559999999999</v>
      </c>
      <c r="C33" s="76">
        <v>1392.8989999999999</v>
      </c>
      <c r="D33" s="91">
        <v>-0.85742038726425851</v>
      </c>
      <c r="E33" s="82">
        <v>12.434190525264684</v>
      </c>
      <c r="F33" s="77">
        <v>12.876086511268756</v>
      </c>
      <c r="G33" s="91">
        <v>-3.4319122166299372</v>
      </c>
      <c r="I33" s="26" t="s">
        <v>27</v>
      </c>
      <c r="J33" s="125">
        <v>1285.596</v>
      </c>
      <c r="K33" s="76">
        <v>1344.249</v>
      </c>
      <c r="L33" s="91">
        <v>-4.3632541292573039</v>
      </c>
      <c r="M33" s="82">
        <v>15.359756562910217</v>
      </c>
      <c r="N33" s="77">
        <v>15.699225742689343</v>
      </c>
      <c r="O33" s="91">
        <v>-2.1623307119920017</v>
      </c>
    </row>
    <row r="34" spans="1:15" s="115" customFormat="1" ht="15.75" x14ac:dyDescent="0.25">
      <c r="A34" s="127" t="s">
        <v>62</v>
      </c>
      <c r="B34" s="128">
        <v>1570.895</v>
      </c>
      <c r="C34" s="88">
        <v>1561.876</v>
      </c>
      <c r="D34" s="28">
        <v>0.57744660907780165</v>
      </c>
      <c r="E34" s="83">
        <v>1.5069745174873792</v>
      </c>
      <c r="F34" s="30">
        <v>1.9049922896949445</v>
      </c>
      <c r="G34" s="28">
        <v>-20.893405939784763</v>
      </c>
      <c r="I34" s="127" t="s">
        <v>62</v>
      </c>
      <c r="J34" s="128">
        <v>1490.88</v>
      </c>
      <c r="K34" s="27">
        <v>1509.3879999999999</v>
      </c>
      <c r="L34" s="28">
        <v>-1.2261923375566661</v>
      </c>
      <c r="M34" s="83">
        <v>1.3544778678827076</v>
      </c>
      <c r="N34" s="30">
        <v>1.8474380286206582</v>
      </c>
      <c r="O34" s="28">
        <v>-26.683447731451459</v>
      </c>
    </row>
    <row r="35" spans="1:15" s="115" customFormat="1" ht="16.5" thickBot="1" x14ac:dyDescent="0.3">
      <c r="A35" s="127" t="s">
        <v>44</v>
      </c>
      <c r="B35" s="129">
        <v>1354.7950000000001</v>
      </c>
      <c r="C35" s="88">
        <v>1363.62</v>
      </c>
      <c r="D35" s="33">
        <v>-0.64717443275984643</v>
      </c>
      <c r="E35" s="84">
        <v>10.922257447206327</v>
      </c>
      <c r="F35" s="35">
        <v>10.960426268085255</v>
      </c>
      <c r="G35" s="33">
        <v>-0.34824212074733563</v>
      </c>
      <c r="I35" s="127" t="s">
        <v>44</v>
      </c>
      <c r="J35" s="129">
        <v>1247.665</v>
      </c>
      <c r="K35" s="27">
        <v>1282.9459999999999</v>
      </c>
      <c r="L35" s="33">
        <v>-2.7499988308159464</v>
      </c>
      <c r="M35" s="84">
        <v>10.182105036460989</v>
      </c>
      <c r="N35" s="35">
        <v>10.123550960253134</v>
      </c>
      <c r="O35" s="33">
        <v>0.57839464075153946</v>
      </c>
    </row>
    <row r="36" spans="1:15" s="115" customFormat="1" ht="15.75" x14ac:dyDescent="0.25">
      <c r="A36" s="26" t="s">
        <v>28</v>
      </c>
      <c r="B36" s="125">
        <v>1402.6410000000001</v>
      </c>
      <c r="C36" s="76">
        <v>1396.951</v>
      </c>
      <c r="D36" s="91">
        <v>0.40731564671918014</v>
      </c>
      <c r="E36" s="82">
        <v>0.47938205763735153</v>
      </c>
      <c r="F36" s="77">
        <v>0.44264089355778546</v>
      </c>
      <c r="G36" s="91">
        <v>8.3004450366648328</v>
      </c>
      <c r="I36" s="26" t="s">
        <v>28</v>
      </c>
      <c r="J36" s="125">
        <v>2677.8890000000001</v>
      </c>
      <c r="K36" s="76">
        <v>2796.614</v>
      </c>
      <c r="L36" s="91">
        <v>-4.2453123670266946</v>
      </c>
      <c r="M36" s="82">
        <v>4.7063512209727022E-2</v>
      </c>
      <c r="N36" s="77">
        <v>2.5850021874207544E-2</v>
      </c>
      <c r="O36" s="91">
        <v>82.063722958338104</v>
      </c>
    </row>
    <row r="37" spans="1:15" s="115" customFormat="1" ht="15.75" x14ac:dyDescent="0.25">
      <c r="A37" s="127" t="s">
        <v>62</v>
      </c>
      <c r="B37" s="128" t="s">
        <v>52</v>
      </c>
      <c r="C37" s="88" t="s">
        <v>52</v>
      </c>
      <c r="D37" s="309" t="s">
        <v>52</v>
      </c>
      <c r="E37" s="83" t="s">
        <v>52</v>
      </c>
      <c r="F37" s="30" t="s">
        <v>52</v>
      </c>
      <c r="G37" s="28" t="s">
        <v>52</v>
      </c>
      <c r="I37" s="127" t="s">
        <v>62</v>
      </c>
      <c r="J37" s="128" t="s">
        <v>52</v>
      </c>
      <c r="K37" s="27" t="s">
        <v>52</v>
      </c>
      <c r="L37" s="309" t="s">
        <v>52</v>
      </c>
      <c r="M37" s="83" t="s">
        <v>52</v>
      </c>
      <c r="N37" s="30" t="s">
        <v>52</v>
      </c>
      <c r="O37" s="28" t="s">
        <v>52</v>
      </c>
    </row>
    <row r="38" spans="1:15" s="115" customFormat="1" ht="16.5" thickBot="1" x14ac:dyDescent="0.3">
      <c r="A38" s="127" t="s">
        <v>44</v>
      </c>
      <c r="B38" s="129">
        <v>1402.6410000000001</v>
      </c>
      <c r="C38" s="88">
        <v>1396.951</v>
      </c>
      <c r="D38" s="33">
        <v>0.40731564671918014</v>
      </c>
      <c r="E38" s="84">
        <v>0.47938205763735153</v>
      </c>
      <c r="F38" s="35">
        <v>0.44264089355778546</v>
      </c>
      <c r="G38" s="33">
        <v>8.3004450366648328</v>
      </c>
      <c r="I38" s="127" t="s">
        <v>44</v>
      </c>
      <c r="J38" s="129">
        <v>2705.2170000000001</v>
      </c>
      <c r="K38" s="27">
        <v>2845.3110000000001</v>
      </c>
      <c r="L38" s="33">
        <v>-4.9236796961738118</v>
      </c>
      <c r="M38" s="84">
        <v>4.2807769084379367E-2</v>
      </c>
      <c r="N38" s="35">
        <v>2.3066951845804332E-2</v>
      </c>
      <c r="O38" s="33">
        <v>85.580519569887215</v>
      </c>
    </row>
    <row r="39" spans="1:15" s="115" customFormat="1" ht="15.75" x14ac:dyDescent="0.25">
      <c r="A39" s="26" t="s">
        <v>64</v>
      </c>
      <c r="B39" s="125" t="s">
        <v>68</v>
      </c>
      <c r="C39" s="76" t="s">
        <v>68</v>
      </c>
      <c r="D39" s="317" t="s">
        <v>52</v>
      </c>
      <c r="E39" s="82">
        <v>4.1740844061953816E-2</v>
      </c>
      <c r="F39" s="77">
        <v>1.3130750563453386E-2</v>
      </c>
      <c r="G39" s="91">
        <v>217.88620048979118</v>
      </c>
      <c r="I39" s="26" t="s">
        <v>64</v>
      </c>
      <c r="J39" s="125" t="s">
        <v>68</v>
      </c>
      <c r="K39" s="76" t="s">
        <v>68</v>
      </c>
      <c r="L39" s="317" t="s">
        <v>52</v>
      </c>
      <c r="M39" s="82">
        <v>3.1578329241025042E-2</v>
      </c>
      <c r="N39" s="77">
        <v>0.11531307296906007</v>
      </c>
      <c r="O39" s="91">
        <v>-72.615135103113673</v>
      </c>
    </row>
    <row r="40" spans="1:15" s="115" customFormat="1" ht="15.75" x14ac:dyDescent="0.25">
      <c r="A40" s="127" t="s">
        <v>62</v>
      </c>
      <c r="B40" s="128" t="s">
        <v>52</v>
      </c>
      <c r="C40" s="88" t="s">
        <v>52</v>
      </c>
      <c r="D40" s="28" t="s">
        <v>52</v>
      </c>
      <c r="E40" s="83" t="s">
        <v>52</v>
      </c>
      <c r="F40" s="30" t="s">
        <v>52</v>
      </c>
      <c r="G40" s="28" t="s">
        <v>52</v>
      </c>
      <c r="I40" s="127" t="s">
        <v>62</v>
      </c>
      <c r="J40" s="128" t="s">
        <v>52</v>
      </c>
      <c r="K40" s="27" t="s">
        <v>52</v>
      </c>
      <c r="L40" s="28" t="s">
        <v>52</v>
      </c>
      <c r="M40" s="83" t="s">
        <v>52</v>
      </c>
      <c r="N40" s="30" t="s">
        <v>52</v>
      </c>
      <c r="O40" s="28" t="s">
        <v>52</v>
      </c>
    </row>
    <row r="41" spans="1:15" s="115" customFormat="1" ht="16.5" thickBot="1" x14ac:dyDescent="0.3">
      <c r="A41" s="127" t="s">
        <v>44</v>
      </c>
      <c r="B41" s="129" t="s">
        <v>68</v>
      </c>
      <c r="C41" s="88" t="s">
        <v>68</v>
      </c>
      <c r="D41" s="90" t="s">
        <v>52</v>
      </c>
      <c r="E41" s="84">
        <v>4.1740844061953816E-2</v>
      </c>
      <c r="F41" s="35">
        <v>1.3130750563453386E-2</v>
      </c>
      <c r="G41" s="33">
        <v>217.88620048979118</v>
      </c>
      <c r="I41" s="127" t="s">
        <v>44</v>
      </c>
      <c r="J41" s="129" t="s">
        <v>68</v>
      </c>
      <c r="K41" s="27" t="s">
        <v>68</v>
      </c>
      <c r="L41" s="90" t="s">
        <v>52</v>
      </c>
      <c r="M41" s="84">
        <v>3.1578329241025042E-2</v>
      </c>
      <c r="N41" s="35">
        <v>0.11531307296906007</v>
      </c>
      <c r="O41" s="33">
        <v>-72.615135103113673</v>
      </c>
    </row>
    <row r="42" spans="1:15" s="115" customFormat="1" ht="15.75" x14ac:dyDescent="0.25">
      <c r="A42" s="26" t="s">
        <v>154</v>
      </c>
      <c r="B42" s="125">
        <v>3796.0540000000001</v>
      </c>
      <c r="C42" s="76">
        <v>3664.0990000000002</v>
      </c>
      <c r="D42" s="91">
        <v>3.6012946156749561</v>
      </c>
      <c r="E42" s="82">
        <v>7.5452343849075523E-2</v>
      </c>
      <c r="F42" s="77">
        <v>6.2678393914599284E-2</v>
      </c>
      <c r="G42" s="91">
        <v>20.380148782818257</v>
      </c>
      <c r="I42" s="26" t="s">
        <v>154</v>
      </c>
      <c r="J42" s="125">
        <v>3017.7660000000001</v>
      </c>
      <c r="K42" s="76">
        <v>3704.0569999999998</v>
      </c>
      <c r="L42" s="91">
        <v>-18.528089605532521</v>
      </c>
      <c r="M42" s="82">
        <v>0.19231667420898788</v>
      </c>
      <c r="N42" s="77">
        <v>0.30428714227429882</v>
      </c>
      <c r="O42" s="91">
        <v>-36.79763371808049</v>
      </c>
    </row>
    <row r="43" spans="1:15" s="115" customFormat="1" ht="15.75" x14ac:dyDescent="0.25">
      <c r="A43" s="127" t="s">
        <v>62</v>
      </c>
      <c r="B43" s="128" t="s">
        <v>68</v>
      </c>
      <c r="C43" s="88" t="s">
        <v>68</v>
      </c>
      <c r="D43" s="309" t="s">
        <v>52</v>
      </c>
      <c r="E43" s="83">
        <v>2.6051320766304845E-2</v>
      </c>
      <c r="F43" s="30">
        <v>2.2336027616664596E-2</v>
      </c>
      <c r="G43" s="28">
        <v>16.633634294346599</v>
      </c>
      <c r="I43" s="127" t="s">
        <v>62</v>
      </c>
      <c r="J43" s="128" t="s">
        <v>68</v>
      </c>
      <c r="K43" s="27" t="s">
        <v>68</v>
      </c>
      <c r="L43" s="28" t="s">
        <v>52</v>
      </c>
      <c r="M43" s="83">
        <v>4.5468502601403449E-2</v>
      </c>
      <c r="N43" s="30">
        <v>6.6078034102944966E-2</v>
      </c>
      <c r="O43" s="28">
        <v>-31.189686226792563</v>
      </c>
    </row>
    <row r="44" spans="1:15" s="115" customFormat="1" ht="16.5" thickBot="1" x14ac:dyDescent="0.3">
      <c r="A44" s="127" t="s">
        <v>44</v>
      </c>
      <c r="B44" s="130">
        <v>4853.7240000000002</v>
      </c>
      <c r="C44" s="40">
        <v>4859.8969999999999</v>
      </c>
      <c r="D44" s="37">
        <v>-0.127019152875046</v>
      </c>
      <c r="E44" s="84">
        <v>4.9401023082770668E-2</v>
      </c>
      <c r="F44" s="35">
        <v>4.0342366297934688E-2</v>
      </c>
      <c r="G44" s="33">
        <v>22.454450782426548</v>
      </c>
      <c r="I44" s="127" t="s">
        <v>44</v>
      </c>
      <c r="J44" s="130">
        <v>3060.9090000000001</v>
      </c>
      <c r="K44" s="40">
        <v>3341.0680000000002</v>
      </c>
      <c r="L44" s="37">
        <v>-8.3853127203636699</v>
      </c>
      <c r="M44" s="84">
        <v>0.14684817160758443</v>
      </c>
      <c r="N44" s="35">
        <v>0.23820910817135382</v>
      </c>
      <c r="O44" s="33">
        <v>-38.353250748938464</v>
      </c>
    </row>
    <row r="45" spans="1:15" s="115" customFormat="1" ht="16.5" customHeight="1" thickBot="1" x14ac:dyDescent="0.3">
      <c r="A45" s="113" t="s">
        <v>49</v>
      </c>
      <c r="B45" s="131"/>
      <c r="C45" s="132"/>
      <c r="D45" s="133"/>
      <c r="E45" s="133"/>
      <c r="F45" s="133"/>
      <c r="G45" s="134"/>
      <c r="I45" s="113" t="s">
        <v>49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981.60900000000004</v>
      </c>
      <c r="C46" s="73">
        <v>1021.461</v>
      </c>
      <c r="D46" s="74">
        <v>-3.9014705407254882</v>
      </c>
      <c r="E46" s="120">
        <v>12.591572385146922</v>
      </c>
      <c r="F46" s="121">
        <v>13.174297482967217</v>
      </c>
      <c r="G46" s="74">
        <v>-4.4231967478621863</v>
      </c>
      <c r="I46" s="135" t="s">
        <v>18</v>
      </c>
      <c r="J46" s="136">
        <v>950.88199999999995</v>
      </c>
      <c r="K46" s="73">
        <v>974.88300000000004</v>
      </c>
      <c r="L46" s="74">
        <v>-2.4619364580159968</v>
      </c>
      <c r="M46" s="120">
        <v>11.948975141954067</v>
      </c>
      <c r="N46" s="121">
        <v>12.631747643643282</v>
      </c>
      <c r="O46" s="74">
        <v>-5.4052101178003547</v>
      </c>
    </row>
    <row r="47" spans="1:15" s="115" customFormat="1" ht="15.75" x14ac:dyDescent="0.25">
      <c r="A47" s="137" t="s">
        <v>19</v>
      </c>
      <c r="B47" s="138">
        <v>1600.5809999999999</v>
      </c>
      <c r="C47" s="27">
        <v>1496.598</v>
      </c>
      <c r="D47" s="33">
        <v>6.9479579686729469</v>
      </c>
      <c r="E47" s="34">
        <v>0.58062562855103927</v>
      </c>
      <c r="F47" s="35">
        <v>0.67874854070938984</v>
      </c>
      <c r="G47" s="33">
        <v>-14.456445395197168</v>
      </c>
      <c r="I47" s="137" t="s">
        <v>19</v>
      </c>
      <c r="J47" s="138">
        <v>1999.9929999999999</v>
      </c>
      <c r="K47" s="27">
        <v>1991.6949999999999</v>
      </c>
      <c r="L47" s="33">
        <v>0.41663005630882249</v>
      </c>
      <c r="M47" s="34">
        <v>0.22968138359859488</v>
      </c>
      <c r="N47" s="35">
        <v>0.25034618499652006</v>
      </c>
      <c r="O47" s="33">
        <v>-8.2544902364749149</v>
      </c>
    </row>
    <row r="48" spans="1:15" s="115" customFormat="1" ht="15.75" x14ac:dyDescent="0.25">
      <c r="A48" s="139" t="s">
        <v>61</v>
      </c>
      <c r="B48" s="138">
        <v>4243.8580000000002</v>
      </c>
      <c r="C48" s="27">
        <v>4194.5469999999996</v>
      </c>
      <c r="D48" s="33">
        <v>1.1755977463120717</v>
      </c>
      <c r="E48" s="34">
        <v>0.15330426184925028</v>
      </c>
      <c r="F48" s="35">
        <v>0.13370779516945899</v>
      </c>
      <c r="G48" s="33">
        <v>14.65618863504185</v>
      </c>
      <c r="I48" s="139" t="s">
        <v>61</v>
      </c>
      <c r="J48" s="138">
        <v>4434.049</v>
      </c>
      <c r="K48" s="27">
        <v>5021.7820000000002</v>
      </c>
      <c r="L48" s="33">
        <v>-11.703674114089385</v>
      </c>
      <c r="M48" s="34">
        <v>0.1295963188036541</v>
      </c>
      <c r="N48" s="35">
        <v>0.30512567765948007</v>
      </c>
      <c r="O48" s="33">
        <v>-57.526905045243858</v>
      </c>
    </row>
    <row r="49" spans="1:15" s="115" customFormat="1" ht="16.5" thickBot="1" x14ac:dyDescent="0.3">
      <c r="A49" s="140" t="s">
        <v>69</v>
      </c>
      <c r="B49" s="141">
        <v>5203.5739999999996</v>
      </c>
      <c r="C49" s="40">
        <v>5080.1409999999996</v>
      </c>
      <c r="D49" s="37">
        <v>2.429716025598502</v>
      </c>
      <c r="E49" s="38">
        <v>0.15410551825285163</v>
      </c>
      <c r="F49" s="39">
        <v>0.217242871588052</v>
      </c>
      <c r="G49" s="37">
        <v>-29.063026498252579</v>
      </c>
      <c r="I49" s="140" t="s">
        <v>69</v>
      </c>
      <c r="J49" s="141">
        <v>2050.7629999999999</v>
      </c>
      <c r="K49" s="40">
        <v>2266.1819999999998</v>
      </c>
      <c r="L49" s="37">
        <v>-9.5058119780317689</v>
      </c>
      <c r="M49" s="38">
        <v>0.4602854409168029</v>
      </c>
      <c r="N49" s="39">
        <v>0.23369836609934447</v>
      </c>
      <c r="O49" s="37">
        <v>96.95706418466655</v>
      </c>
    </row>
    <row r="50" spans="1:15" s="115" customFormat="1" ht="16.5" thickBot="1" x14ac:dyDescent="0.3">
      <c r="A50" s="113" t="s">
        <v>50</v>
      </c>
      <c r="B50" s="131"/>
      <c r="C50" s="132"/>
      <c r="D50" s="133"/>
      <c r="E50" s="133"/>
      <c r="F50" s="133"/>
      <c r="G50" s="134"/>
      <c r="I50" s="113" t="s">
        <v>50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992.13699999999994</v>
      </c>
      <c r="C51" s="73">
        <v>1009.423</v>
      </c>
      <c r="D51" s="74">
        <v>-1.7124634568461445</v>
      </c>
      <c r="E51" s="120">
        <v>5.2961454155359755</v>
      </c>
      <c r="F51" s="121">
        <v>5.3262049734749262</v>
      </c>
      <c r="G51" s="74">
        <v>-0.56437103131874355</v>
      </c>
      <c r="I51" s="135" t="s">
        <v>18</v>
      </c>
      <c r="J51" s="136">
        <v>965.452</v>
      </c>
      <c r="K51" s="73">
        <v>988.60500000000002</v>
      </c>
      <c r="L51" s="74">
        <v>-2.3419869411949179</v>
      </c>
      <c r="M51" s="120">
        <v>2.4043375106134302</v>
      </c>
      <c r="N51" s="121">
        <v>2.4411933688621739</v>
      </c>
      <c r="O51" s="74">
        <v>-1.509747597992289</v>
      </c>
    </row>
    <row r="52" spans="1:15" s="115" customFormat="1" ht="15.75" x14ac:dyDescent="0.25">
      <c r="A52" s="137" t="s">
        <v>19</v>
      </c>
      <c r="B52" s="138">
        <v>1421.7919999999999</v>
      </c>
      <c r="C52" s="27">
        <v>1471.877</v>
      </c>
      <c r="D52" s="33">
        <v>-3.402797924011316</v>
      </c>
      <c r="E52" s="34">
        <v>0.33146425244896049</v>
      </c>
      <c r="F52" s="35">
        <v>0.40556558801572112</v>
      </c>
      <c r="G52" s="33">
        <v>-18.271110211620865</v>
      </c>
      <c r="I52" s="137" t="s">
        <v>19</v>
      </c>
      <c r="J52" s="138">
        <v>3273.2260000000001</v>
      </c>
      <c r="K52" s="27">
        <v>3508.9209999999998</v>
      </c>
      <c r="L52" s="33">
        <v>-6.7170221273149133</v>
      </c>
      <c r="M52" s="34">
        <v>9.977750688840303E-3</v>
      </c>
      <c r="N52" s="35">
        <v>1.2867180910539552E-2</v>
      </c>
      <c r="O52" s="33">
        <v>-22.455814072937351</v>
      </c>
    </row>
    <row r="53" spans="1:15" s="115" customFormat="1" ht="15.75" x14ac:dyDescent="0.25">
      <c r="A53" s="139" t="s">
        <v>61</v>
      </c>
      <c r="B53" s="138" t="s">
        <v>68</v>
      </c>
      <c r="C53" s="27">
        <v>3490</v>
      </c>
      <c r="D53" s="33" t="s">
        <v>52</v>
      </c>
      <c r="E53" s="34">
        <v>2.9365417933032833E-3</v>
      </c>
      <c r="F53" s="35">
        <v>2.0752503270707028E-3</v>
      </c>
      <c r="G53" s="33">
        <v>41.503015563829699</v>
      </c>
      <c r="I53" s="139" t="s">
        <v>61</v>
      </c>
      <c r="J53" s="138" t="s">
        <v>68</v>
      </c>
      <c r="K53" s="27" t="s">
        <v>68</v>
      </c>
      <c r="L53" s="90" t="s">
        <v>52</v>
      </c>
      <c r="M53" s="34">
        <v>5.7527633541464215E-2</v>
      </c>
      <c r="N53" s="35">
        <v>7.9610260318973072E-2</v>
      </c>
      <c r="O53" s="33">
        <v>-27.738417999175951</v>
      </c>
    </row>
    <row r="54" spans="1:15" s="115" customFormat="1" ht="16.5" thickBot="1" x14ac:dyDescent="0.3">
      <c r="A54" s="140" t="s">
        <v>69</v>
      </c>
      <c r="B54" s="141">
        <v>2279.3919999999998</v>
      </c>
      <c r="C54" s="40" t="s">
        <v>68</v>
      </c>
      <c r="D54" s="37" t="s">
        <v>52</v>
      </c>
      <c r="E54" s="38">
        <v>4.708954518547051E-2</v>
      </c>
      <c r="F54" s="39">
        <v>4.1463334848099387E-2</v>
      </c>
      <c r="G54" s="37">
        <v>13.569121629947766</v>
      </c>
      <c r="I54" s="140" t="s">
        <v>69</v>
      </c>
      <c r="J54" s="141">
        <v>1935.527</v>
      </c>
      <c r="K54" s="40" t="s">
        <v>68</v>
      </c>
      <c r="L54" s="37" t="s">
        <v>52</v>
      </c>
      <c r="M54" s="38">
        <v>7.7275712144968201E-2</v>
      </c>
      <c r="N54" s="39">
        <v>0.23134902127017293</v>
      </c>
      <c r="O54" s="37">
        <v>-66.597778663293141</v>
      </c>
    </row>
    <row r="55" spans="1:15" s="115" customFormat="1" ht="16.5" thickBot="1" x14ac:dyDescent="0.3">
      <c r="A55" s="113" t="s">
        <v>51</v>
      </c>
      <c r="B55" s="131"/>
      <c r="C55" s="132"/>
      <c r="D55" s="133"/>
      <c r="E55" s="133"/>
      <c r="F55" s="133"/>
      <c r="G55" s="134"/>
      <c r="I55" s="113" t="s">
        <v>51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1135.981</v>
      </c>
      <c r="C56" s="73">
        <v>1139.4380000000001</v>
      </c>
      <c r="D56" s="74">
        <v>-0.30339518253736553</v>
      </c>
      <c r="E56" s="120">
        <v>0.47037945951102467</v>
      </c>
      <c r="F56" s="121">
        <v>0.40811589564657907</v>
      </c>
      <c r="G56" s="74">
        <v>15.256343731919891</v>
      </c>
      <c r="I56" s="135" t="s">
        <v>18</v>
      </c>
      <c r="J56" s="136">
        <v>1052.4690000000001</v>
      </c>
      <c r="K56" s="73">
        <v>1092.164</v>
      </c>
      <c r="L56" s="74">
        <v>-3.6345274152965978</v>
      </c>
      <c r="M56" s="120">
        <v>5.9108338130879048</v>
      </c>
      <c r="N56" s="121">
        <v>5.9203489695122995</v>
      </c>
      <c r="O56" s="74">
        <v>-0.16071951963295403</v>
      </c>
    </row>
    <row r="57" spans="1:15" s="115" customFormat="1" ht="15.75" x14ac:dyDescent="0.25">
      <c r="A57" s="137" t="s">
        <v>19</v>
      </c>
      <c r="B57" s="138">
        <v>3650.2429999999999</v>
      </c>
      <c r="C57" s="27">
        <v>3594.9540000000002</v>
      </c>
      <c r="D57" s="33">
        <v>1.5379612645947558</v>
      </c>
      <c r="E57" s="34">
        <v>1.6134199624349185E-2</v>
      </c>
      <c r="F57" s="35">
        <v>1.6606169785897091E-2</v>
      </c>
      <c r="G57" s="33">
        <v>-2.8421373961184577</v>
      </c>
      <c r="I57" s="137" t="s">
        <v>19</v>
      </c>
      <c r="J57" s="138">
        <v>2077.0740000000001</v>
      </c>
      <c r="K57" s="27">
        <v>2041.644</v>
      </c>
      <c r="L57" s="33">
        <v>1.7353662048819514</v>
      </c>
      <c r="M57" s="34">
        <v>2.0062789019496093E-2</v>
      </c>
      <c r="N57" s="35">
        <v>1.5216525739711098E-2</v>
      </c>
      <c r="O57" s="33">
        <v>31.848684533405237</v>
      </c>
    </row>
    <row r="58" spans="1:15" s="115" customFormat="1" ht="16.5" customHeight="1" x14ac:dyDescent="0.25">
      <c r="A58" s="139" t="s">
        <v>61</v>
      </c>
      <c r="B58" s="138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9" t="s">
        <v>61</v>
      </c>
      <c r="J58" s="138" t="s">
        <v>68</v>
      </c>
      <c r="K58" s="27" t="s">
        <v>68</v>
      </c>
      <c r="L58" s="90" t="s">
        <v>52</v>
      </c>
      <c r="M58" s="34">
        <v>1.2702856790953678E-2</v>
      </c>
      <c r="N58" s="35">
        <v>1.1298541439985011E-2</v>
      </c>
      <c r="O58" s="33">
        <v>12.429173786970949</v>
      </c>
    </row>
    <row r="59" spans="1:15" s="115" customFormat="1" ht="16.5" thickBot="1" x14ac:dyDescent="0.3">
      <c r="A59" s="140" t="s">
        <v>69</v>
      </c>
      <c r="B59" s="141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40" t="s">
        <v>69</v>
      </c>
      <c r="J59" s="141" t="s">
        <v>68</v>
      </c>
      <c r="K59" s="40" t="s">
        <v>68</v>
      </c>
      <c r="L59" s="37" t="s">
        <v>52</v>
      </c>
      <c r="M59" s="38">
        <v>5.2971485019033177E-2</v>
      </c>
      <c r="N59" s="39">
        <v>3.0859547925333335E-2</v>
      </c>
      <c r="O59" s="37">
        <v>71.653470579676338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136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22</v>
      </c>
      <c r="B62" s="85"/>
      <c r="C62" s="85"/>
      <c r="E62" s="85"/>
    </row>
    <row r="63" spans="1:15" ht="15.75" x14ac:dyDescent="0.25">
      <c r="A63" s="86" t="s">
        <v>54</v>
      </c>
    </row>
    <row r="64" spans="1:15" ht="15.75" x14ac:dyDescent="0.25">
      <c r="A64" s="86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120" zoomScaleNormal="120" workbookViewId="0">
      <selection activeCell="R13" sqref="R13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tabSelected="1" zoomScale="80" zoomScaleNormal="80" workbookViewId="0">
      <selection activeCell="I7" sqref="I7:I3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59</v>
      </c>
      <c r="F1" s="69" t="str">
        <f xml:space="preserve"> (Bydło_PL!G1)</f>
        <v>sierpień - wrzesień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72"/>
      <c r="B4" s="355" t="s">
        <v>143</v>
      </c>
      <c r="C4" s="16"/>
      <c r="D4" s="17"/>
      <c r="E4" s="18"/>
      <c r="F4" s="16"/>
      <c r="G4" s="17"/>
    </row>
    <row r="5" spans="1:10" ht="30" customHeight="1" x14ac:dyDescent="0.2">
      <c r="A5" s="373" t="s">
        <v>14</v>
      </c>
      <c r="B5" s="356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74"/>
      <c r="B6" s="357" t="s">
        <v>158</v>
      </c>
      <c r="C6" s="357" t="s">
        <v>151</v>
      </c>
      <c r="D6" s="23" t="s">
        <v>17</v>
      </c>
      <c r="E6" s="358" t="s">
        <v>158</v>
      </c>
      <c r="F6" s="359" t="s">
        <v>151</v>
      </c>
      <c r="G6" s="23" t="s">
        <v>17</v>
      </c>
      <c r="I6" s="50"/>
    </row>
    <row r="7" spans="1:10" ht="16.5" thickBot="1" x14ac:dyDescent="0.3">
      <c r="A7" s="24" t="s">
        <v>67</v>
      </c>
      <c r="B7" s="95">
        <v>1552.559</v>
      </c>
      <c r="C7" s="25">
        <v>1552.6479999999999</v>
      </c>
      <c r="D7" s="96">
        <v>-5.7321427651303965E-3</v>
      </c>
      <c r="E7" s="97">
        <v>100</v>
      </c>
      <c r="F7" s="98">
        <v>100</v>
      </c>
      <c r="G7" s="99" t="s">
        <v>52</v>
      </c>
      <c r="I7" s="95">
        <v>1552.559</v>
      </c>
    </row>
    <row r="8" spans="1:10" ht="15.75" x14ac:dyDescent="0.25">
      <c r="A8" s="105" t="s">
        <v>20</v>
      </c>
      <c r="B8" s="106"/>
      <c r="C8" s="107"/>
      <c r="D8" s="108"/>
      <c r="E8" s="108"/>
      <c r="F8" s="108"/>
      <c r="G8" s="109"/>
      <c r="I8" s="106"/>
      <c r="J8" s="51"/>
    </row>
    <row r="9" spans="1:10" ht="15.75" x14ac:dyDescent="0.25">
      <c r="A9" s="155" t="s">
        <v>18</v>
      </c>
      <c r="B9" s="100">
        <v>1103.3040000000001</v>
      </c>
      <c r="C9" s="27">
        <v>1117.979</v>
      </c>
      <c r="D9" s="28">
        <v>-1.3126364627600298</v>
      </c>
      <c r="E9" s="29">
        <v>56.434641042636756</v>
      </c>
      <c r="F9" s="30">
        <v>57.881425610129625</v>
      </c>
      <c r="G9" s="28">
        <v>-2.499566229135298</v>
      </c>
      <c r="I9" s="100">
        <v>1103.3040000000001</v>
      </c>
    </row>
    <row r="10" spans="1:10" ht="15.75" x14ac:dyDescent="0.25">
      <c r="A10" s="31" t="s">
        <v>19</v>
      </c>
      <c r="B10" s="101">
        <v>1898.6220000000001</v>
      </c>
      <c r="C10" s="27">
        <v>1914.992</v>
      </c>
      <c r="D10" s="33">
        <v>-0.8548338583137628</v>
      </c>
      <c r="E10" s="34">
        <v>37.230723208392938</v>
      </c>
      <c r="F10" s="35">
        <v>35.662484132212334</v>
      </c>
      <c r="G10" s="33">
        <v>4.3974476661991213</v>
      </c>
      <c r="I10" s="101">
        <v>1898.6220000000001</v>
      </c>
    </row>
    <row r="11" spans="1:10" ht="15.75" x14ac:dyDescent="0.25">
      <c r="A11" s="31" t="s">
        <v>61</v>
      </c>
      <c r="B11" s="101">
        <v>3965.0610000000001</v>
      </c>
      <c r="C11" s="27">
        <v>3955.5050000000001</v>
      </c>
      <c r="D11" s="33">
        <v>0.24158735736650666</v>
      </c>
      <c r="E11" s="360">
        <v>2.4372300837050647</v>
      </c>
      <c r="F11" s="35">
        <v>2.3673353463127631</v>
      </c>
      <c r="G11" s="33">
        <v>2.95246457166138</v>
      </c>
      <c r="I11" s="101">
        <v>3965.0610000000001</v>
      </c>
    </row>
    <row r="12" spans="1:10" ht="15.75" x14ac:dyDescent="0.25">
      <c r="A12" s="31" t="s">
        <v>69</v>
      </c>
      <c r="B12" s="101">
        <v>3199.6950000000002</v>
      </c>
      <c r="C12" s="32">
        <v>3076.5790000000002</v>
      </c>
      <c r="D12" s="33">
        <v>4.0017174920585488</v>
      </c>
      <c r="E12" s="35">
        <v>3.7203342991807364</v>
      </c>
      <c r="F12" s="35">
        <v>3.8892217008562864</v>
      </c>
      <c r="G12" s="33">
        <v>-4.342447272634681</v>
      </c>
      <c r="I12" s="101">
        <v>3199.6950000000002</v>
      </c>
    </row>
    <row r="13" spans="1:10" ht="16.5" thickBot="1" x14ac:dyDescent="0.3">
      <c r="A13" s="361" t="s">
        <v>142</v>
      </c>
      <c r="B13" s="159">
        <v>4159.7070000000003</v>
      </c>
      <c r="C13" s="40">
        <v>4669.7950000000001</v>
      </c>
      <c r="D13" s="33">
        <v>-10.923134741460808</v>
      </c>
      <c r="E13" s="362">
        <v>0.17707136608450944</v>
      </c>
      <c r="F13" s="124">
        <v>0.19953321048900144</v>
      </c>
      <c r="G13" s="28">
        <v>-11.257195907109475</v>
      </c>
      <c r="I13" s="159">
        <v>4159.7070000000003</v>
      </c>
    </row>
    <row r="14" spans="1:10" ht="18.75" x14ac:dyDescent="0.3">
      <c r="A14" s="157" t="s">
        <v>21</v>
      </c>
      <c r="B14" s="110"/>
      <c r="C14" s="104"/>
      <c r="D14" s="111"/>
      <c r="E14" s="111"/>
      <c r="F14" s="111"/>
      <c r="G14" s="112"/>
      <c r="I14" s="110"/>
    </row>
    <row r="15" spans="1:10" ht="15.75" x14ac:dyDescent="0.25">
      <c r="A15" s="46" t="s">
        <v>62</v>
      </c>
      <c r="B15" s="100">
        <v>1354.204</v>
      </c>
      <c r="C15" s="27">
        <v>1384.5650000000001</v>
      </c>
      <c r="D15" s="28">
        <v>-2.1928186831243099</v>
      </c>
      <c r="E15" s="29">
        <v>15.059723097427266</v>
      </c>
      <c r="F15" s="30">
        <v>16.051473812198829</v>
      </c>
      <c r="G15" s="28">
        <v>-6.1785648244826588</v>
      </c>
      <c r="I15" s="100">
        <v>1354.204</v>
      </c>
    </row>
    <row r="16" spans="1:10" ht="15.75" x14ac:dyDescent="0.25">
      <c r="A16" s="46" t="s">
        <v>44</v>
      </c>
      <c r="B16" s="101">
        <v>1004.9640000000001</v>
      </c>
      <c r="C16" s="32">
        <v>1009.6319999999999</v>
      </c>
      <c r="D16" s="33">
        <v>-0.4623466768089653</v>
      </c>
      <c r="E16" s="34">
        <v>38.127413458915996</v>
      </c>
      <c r="F16" s="35">
        <v>38.4577730307658</v>
      </c>
      <c r="G16" s="33">
        <v>-0.85901898579910074</v>
      </c>
      <c r="I16" s="101">
        <v>1004.9640000000001</v>
      </c>
    </row>
    <row r="17" spans="1:9" ht="15.75" x14ac:dyDescent="0.25">
      <c r="A17" s="46" t="s">
        <v>45</v>
      </c>
      <c r="B17" s="101">
        <v>1098.116</v>
      </c>
      <c r="C17" s="32">
        <v>1080.55</v>
      </c>
      <c r="D17" s="33">
        <v>1.6256536023321486</v>
      </c>
      <c r="E17" s="34">
        <v>3.152502714040283</v>
      </c>
      <c r="F17" s="35">
        <v>3.1451915303262767</v>
      </c>
      <c r="G17" s="33">
        <v>0.2324559138453437</v>
      </c>
      <c r="I17" s="101">
        <v>1098.116</v>
      </c>
    </row>
    <row r="18" spans="1:9" ht="15.75" x14ac:dyDescent="0.25">
      <c r="A18" s="46" t="s">
        <v>46</v>
      </c>
      <c r="B18" s="101">
        <v>1080.9570000000001</v>
      </c>
      <c r="C18" s="32">
        <v>1419.3440000000001</v>
      </c>
      <c r="D18" s="33">
        <v>-23.841084331916711</v>
      </c>
      <c r="E18" s="34">
        <v>3.8914961808032229E-2</v>
      </c>
      <c r="F18" s="35">
        <v>9.2654377969695403E-2</v>
      </c>
      <c r="G18" s="33">
        <v>-57.999867183005428</v>
      </c>
      <c r="I18" s="101">
        <v>1080.9570000000001</v>
      </c>
    </row>
    <row r="19" spans="1:9" ht="16.5" thickBot="1" x14ac:dyDescent="0.3">
      <c r="A19" s="46" t="s">
        <v>43</v>
      </c>
      <c r="B19" s="101">
        <v>892.55600000000004</v>
      </c>
      <c r="C19" s="32">
        <v>950.09199999999998</v>
      </c>
      <c r="D19" s="33">
        <v>-6.0558345928604744</v>
      </c>
      <c r="E19" s="34">
        <v>5.6086810445173663E-2</v>
      </c>
      <c r="F19" s="35">
        <v>0.13433285886901256</v>
      </c>
      <c r="G19" s="33">
        <v>-58.247884458512345</v>
      </c>
      <c r="I19" s="101">
        <v>892.55600000000004</v>
      </c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10"/>
    </row>
    <row r="21" spans="1:9" ht="15.75" x14ac:dyDescent="0.25">
      <c r="A21" s="46" t="s">
        <v>62</v>
      </c>
      <c r="B21" s="100">
        <v>1987.046</v>
      </c>
      <c r="C21" s="27">
        <v>2023.1030000000001</v>
      </c>
      <c r="D21" s="28">
        <v>-1.7822621982172937</v>
      </c>
      <c r="E21" s="29">
        <v>10.239253590663157</v>
      </c>
      <c r="F21" s="30">
        <v>9.7023452939558741</v>
      </c>
      <c r="G21" s="28">
        <v>5.5337991015610726</v>
      </c>
      <c r="I21" s="100">
        <v>1987.046</v>
      </c>
    </row>
    <row r="22" spans="1:9" ht="15.75" customHeight="1" x14ac:dyDescent="0.25">
      <c r="A22" s="46" t="s">
        <v>44</v>
      </c>
      <c r="B22" s="101">
        <v>1811.895</v>
      </c>
      <c r="C22" s="32">
        <v>1817.133</v>
      </c>
      <c r="D22" s="33">
        <v>-0.28825628063548769</v>
      </c>
      <c r="E22" s="34">
        <v>21.448420562968991</v>
      </c>
      <c r="F22" s="35">
        <v>20.83458581965192</v>
      </c>
      <c r="G22" s="33">
        <v>2.9462296425306427</v>
      </c>
      <c r="I22" s="101">
        <v>1811.895</v>
      </c>
    </row>
    <row r="23" spans="1:9" ht="15.75" x14ac:dyDescent="0.25">
      <c r="A23" s="46" t="s">
        <v>45</v>
      </c>
      <c r="B23" s="101">
        <v>1896.6289999999999</v>
      </c>
      <c r="C23" s="32">
        <v>1905.2539999999999</v>
      </c>
      <c r="D23" s="33">
        <v>-0.45269554610566365</v>
      </c>
      <c r="E23" s="34">
        <v>2.2756725946651448</v>
      </c>
      <c r="F23" s="35">
        <v>2.1820029026888599</v>
      </c>
      <c r="G23" s="33">
        <v>4.2928307685043281</v>
      </c>
      <c r="I23" s="101">
        <v>1896.6289999999999</v>
      </c>
    </row>
    <row r="24" spans="1:9" ht="15.75" x14ac:dyDescent="0.25">
      <c r="A24" s="46" t="s">
        <v>46</v>
      </c>
      <c r="B24" s="101">
        <v>3515.4589999999998</v>
      </c>
      <c r="C24" s="32">
        <v>3547.7089999999998</v>
      </c>
      <c r="D24" s="90">
        <v>-0.90903735340187153</v>
      </c>
      <c r="E24" s="34">
        <v>7.5117955796819375E-2</v>
      </c>
      <c r="F24" s="35">
        <v>7.8797082530024737E-2</v>
      </c>
      <c r="G24" s="33">
        <v>-4.6691154229009335</v>
      </c>
      <c r="I24" s="101">
        <v>3515.4589999999998</v>
      </c>
    </row>
    <row r="25" spans="1:9" ht="16.5" thickBot="1" x14ac:dyDescent="0.3">
      <c r="A25" s="46" t="s">
        <v>43</v>
      </c>
      <c r="B25" s="101">
        <v>2161.085</v>
      </c>
      <c r="C25" s="32">
        <v>2223.0450000000001</v>
      </c>
      <c r="D25" s="33">
        <v>-2.7871680510291079</v>
      </c>
      <c r="E25" s="34">
        <v>3.1922585042988243</v>
      </c>
      <c r="F25" s="35">
        <v>2.8647530333856595</v>
      </c>
      <c r="G25" s="33">
        <v>11.432241002852106</v>
      </c>
      <c r="I25" s="101">
        <v>2161.085</v>
      </c>
    </row>
    <row r="26" spans="1:9" ht="18.75" x14ac:dyDescent="0.3">
      <c r="A26" s="157" t="s">
        <v>61</v>
      </c>
      <c r="B26" s="110"/>
      <c r="C26" s="104"/>
      <c r="D26" s="111"/>
      <c r="E26" s="111"/>
      <c r="F26" s="111"/>
      <c r="G26" s="112"/>
      <c r="I26" s="110"/>
    </row>
    <row r="27" spans="1:9" ht="15.75" x14ac:dyDescent="0.25">
      <c r="A27" s="46" t="s">
        <v>62</v>
      </c>
      <c r="B27" s="100">
        <v>4429.4589999999998</v>
      </c>
      <c r="C27" s="27">
        <v>4421.87</v>
      </c>
      <c r="D27" s="28">
        <v>0.17162422233127483</v>
      </c>
      <c r="E27" s="29">
        <v>0.49233466440819357</v>
      </c>
      <c r="F27" s="30">
        <v>0.47198895774898775</v>
      </c>
      <c r="G27" s="28">
        <v>4.3106319173733798</v>
      </c>
      <c r="I27" s="100">
        <v>4429.4589999999998</v>
      </c>
    </row>
    <row r="28" spans="1:9" ht="15.75" x14ac:dyDescent="0.25">
      <c r="A28" s="46" t="s">
        <v>44</v>
      </c>
      <c r="B28" s="101">
        <v>3776.3739999999998</v>
      </c>
      <c r="C28" s="32">
        <v>3796.895</v>
      </c>
      <c r="D28" s="33">
        <v>-0.54046793498372181</v>
      </c>
      <c r="E28" s="34">
        <v>1.4157774708424971</v>
      </c>
      <c r="F28" s="35">
        <v>1.377308572122959</v>
      </c>
      <c r="G28" s="33">
        <v>2.7930486673906918</v>
      </c>
      <c r="I28" s="101">
        <v>3776.3739999999998</v>
      </c>
    </row>
    <row r="29" spans="1:9" ht="15.75" x14ac:dyDescent="0.25">
      <c r="A29" s="46" t="s">
        <v>45</v>
      </c>
      <c r="B29" s="102">
        <v>3373.6410000000001</v>
      </c>
      <c r="C29" s="47">
        <v>3420.59</v>
      </c>
      <c r="D29" s="33">
        <v>-1.3725409943898588</v>
      </c>
      <c r="E29" s="34">
        <v>0.36026538440722716</v>
      </c>
      <c r="F29" s="35">
        <v>0.38012811721045298</v>
      </c>
      <c r="G29" s="33">
        <v>-5.225273244449073</v>
      </c>
      <c r="I29" s="102">
        <v>3373.6410000000001</v>
      </c>
    </row>
    <row r="30" spans="1:9" ht="15.75" x14ac:dyDescent="0.25">
      <c r="A30" s="158" t="s">
        <v>46</v>
      </c>
      <c r="B30" s="321" t="s">
        <v>68</v>
      </c>
      <c r="C30" s="322" t="s">
        <v>68</v>
      </c>
      <c r="D30" s="90" t="s">
        <v>52</v>
      </c>
      <c r="E30" s="34">
        <v>2.0250938737594376E-3</v>
      </c>
      <c r="F30" s="35">
        <v>3.5531526768386323E-4</v>
      </c>
      <c r="G30" s="33">
        <v>469.94282484963082</v>
      </c>
      <c r="I30" s="321" t="s">
        <v>68</v>
      </c>
    </row>
    <row r="31" spans="1:9" ht="16.5" thickBot="1" x14ac:dyDescent="0.3">
      <c r="A31" s="156" t="s">
        <v>43</v>
      </c>
      <c r="B31" s="103">
        <v>5479.1970000000001</v>
      </c>
      <c r="C31" s="36">
        <v>5423.0569999999998</v>
      </c>
      <c r="D31" s="37">
        <v>1.0352094768688642</v>
      </c>
      <c r="E31" s="38">
        <v>0.16682747017338712</v>
      </c>
      <c r="F31" s="39">
        <v>0.1375543839626796</v>
      </c>
      <c r="G31" s="37">
        <v>21.281100149196046</v>
      </c>
      <c r="I31" s="103">
        <v>5479.1970000000001</v>
      </c>
    </row>
    <row r="32" spans="1:9" ht="18.75" x14ac:dyDescent="0.3">
      <c r="A32" s="157" t="s">
        <v>69</v>
      </c>
      <c r="B32" s="110"/>
      <c r="C32" s="104"/>
      <c r="D32" s="111"/>
      <c r="E32" s="111"/>
      <c r="F32" s="111"/>
      <c r="G32" s="112"/>
      <c r="I32" s="110"/>
    </row>
    <row r="33" spans="1:9" ht="15.75" x14ac:dyDescent="0.25">
      <c r="A33" s="46" t="s">
        <v>62</v>
      </c>
      <c r="B33" s="100">
        <v>4705.2340000000004</v>
      </c>
      <c r="C33" s="27">
        <v>4439.232</v>
      </c>
      <c r="D33" s="28">
        <v>5.9920725026310944</v>
      </c>
      <c r="E33" s="29">
        <v>0.35890347917048843</v>
      </c>
      <c r="F33" s="30">
        <v>0.46564065829970275</v>
      </c>
      <c r="G33" s="28">
        <v>-22.922650165251358</v>
      </c>
      <c r="I33" s="100">
        <v>4705.2340000000004</v>
      </c>
    </row>
    <row r="34" spans="1:9" ht="15.75" x14ac:dyDescent="0.25">
      <c r="A34" s="46" t="s">
        <v>44</v>
      </c>
      <c r="B34" s="100">
        <v>3886.8159999999998</v>
      </c>
      <c r="C34" s="27">
        <v>3272.306</v>
      </c>
      <c r="D34" s="33">
        <v>18.779111733438125</v>
      </c>
      <c r="E34" s="34">
        <v>2.0459843158255877</v>
      </c>
      <c r="F34" s="35">
        <v>2.2541911212399652</v>
      </c>
      <c r="G34" s="33">
        <v>-9.2364309065261949</v>
      </c>
      <c r="I34" s="100">
        <v>3886.8159999999998</v>
      </c>
    </row>
    <row r="35" spans="1:9" ht="15.75" x14ac:dyDescent="0.25">
      <c r="A35" s="46" t="s">
        <v>45</v>
      </c>
      <c r="B35" s="100">
        <v>2320.4609999999998</v>
      </c>
      <c r="C35" s="27">
        <v>2602.9090000000001</v>
      </c>
      <c r="D35" s="33">
        <v>-10.85124374305826</v>
      </c>
      <c r="E35" s="34">
        <v>0.42814747846798218</v>
      </c>
      <c r="F35" s="35">
        <v>0.45868832289535516</v>
      </c>
      <c r="G35" s="33">
        <v>-6.6582999616365965</v>
      </c>
      <c r="I35" s="100">
        <v>2320.4609999999998</v>
      </c>
    </row>
    <row r="36" spans="1:9" ht="15.75" x14ac:dyDescent="0.25">
      <c r="A36" s="158" t="s">
        <v>46</v>
      </c>
      <c r="B36" s="100" t="s">
        <v>68</v>
      </c>
      <c r="C36" s="27" t="s">
        <v>68</v>
      </c>
      <c r="D36" s="90" t="s">
        <v>52</v>
      </c>
      <c r="E36" s="34">
        <v>0.11582115839396082</v>
      </c>
      <c r="F36" s="35">
        <v>0.10552863450210737</v>
      </c>
      <c r="G36" s="33">
        <v>9.7532996048081273</v>
      </c>
      <c r="I36" s="100" t="s">
        <v>68</v>
      </c>
    </row>
    <row r="37" spans="1:9" ht="16.5" thickBot="1" x14ac:dyDescent="0.3">
      <c r="A37" s="156" t="s">
        <v>43</v>
      </c>
      <c r="B37" s="159">
        <v>1406.999</v>
      </c>
      <c r="C37" s="40" t="s">
        <v>68</v>
      </c>
      <c r="D37" s="37" t="s">
        <v>52</v>
      </c>
      <c r="E37" s="38">
        <v>0.77147786732271817</v>
      </c>
      <c r="F37" s="39">
        <v>0.60517296391915576</v>
      </c>
      <c r="G37" s="37">
        <v>27.480557347862426</v>
      </c>
      <c r="I37" s="159">
        <v>1406.999</v>
      </c>
    </row>
    <row r="39" spans="1:9" ht="15.75" x14ac:dyDescent="0.2">
      <c r="A39" s="53" t="s">
        <v>22</v>
      </c>
      <c r="B39" s="85"/>
      <c r="C39" s="85"/>
      <c r="E39" s="85"/>
    </row>
    <row r="40" spans="1:9" ht="15.75" x14ac:dyDescent="0.25">
      <c r="A40" s="86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R15" sqref="R15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9" t="str">
        <f xml:space="preserve"> (Bydło_PL!G1)</f>
        <v>sierpień - wrzesień 2016r.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72"/>
      <c r="B4" s="355" t="s">
        <v>143</v>
      </c>
      <c r="C4" s="16"/>
      <c r="D4" s="17"/>
      <c r="E4" s="18"/>
      <c r="F4" s="16"/>
      <c r="G4" s="17"/>
      <c r="I4" s="372"/>
      <c r="J4" s="355" t="s">
        <v>143</v>
      </c>
      <c r="K4" s="16"/>
      <c r="L4" s="17"/>
      <c r="M4" s="18"/>
      <c r="N4" s="16"/>
      <c r="O4" s="17"/>
    </row>
    <row r="5" spans="1:17" ht="15.75" customHeight="1" x14ac:dyDescent="0.2">
      <c r="A5" s="373" t="s">
        <v>14</v>
      </c>
      <c r="B5" s="356" t="s">
        <v>15</v>
      </c>
      <c r="C5" s="19"/>
      <c r="D5" s="20"/>
      <c r="E5" s="21" t="s">
        <v>16</v>
      </c>
      <c r="F5" s="22"/>
      <c r="G5" s="20"/>
      <c r="I5" s="373" t="s">
        <v>14</v>
      </c>
      <c r="J5" s="356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4"/>
      <c r="B6" s="357" t="s">
        <v>158</v>
      </c>
      <c r="C6" s="357" t="s">
        <v>151</v>
      </c>
      <c r="D6" s="23" t="s">
        <v>17</v>
      </c>
      <c r="E6" s="358" t="s">
        <v>158</v>
      </c>
      <c r="F6" s="359" t="s">
        <v>151</v>
      </c>
      <c r="G6" s="23" t="s">
        <v>17</v>
      </c>
      <c r="I6" s="374"/>
      <c r="J6" s="357" t="s">
        <v>158</v>
      </c>
      <c r="K6" s="357" t="s">
        <v>151</v>
      </c>
      <c r="L6" s="23" t="s">
        <v>17</v>
      </c>
      <c r="M6" s="358" t="s">
        <v>158</v>
      </c>
      <c r="N6" s="359" t="s">
        <v>151</v>
      </c>
      <c r="O6" s="23" t="s">
        <v>17</v>
      </c>
    </row>
    <row r="7" spans="1:17" ht="16.5" thickBot="1" x14ac:dyDescent="0.3">
      <c r="A7" s="24" t="s">
        <v>67</v>
      </c>
      <c r="B7" s="95">
        <v>1491.952</v>
      </c>
      <c r="C7" s="25">
        <v>1492.096</v>
      </c>
      <c r="D7" s="96">
        <v>-9.6508535643822831E-3</v>
      </c>
      <c r="E7" s="97">
        <v>100</v>
      </c>
      <c r="F7" s="98">
        <v>100</v>
      </c>
      <c r="G7" s="99" t="s">
        <v>52</v>
      </c>
      <c r="I7" s="24" t="s">
        <v>67</v>
      </c>
      <c r="J7" s="95">
        <v>1641.423</v>
      </c>
      <c r="K7" s="25">
        <v>1628.23</v>
      </c>
      <c r="L7" s="96">
        <v>0.81026636286028286</v>
      </c>
      <c r="M7" s="97">
        <v>100</v>
      </c>
      <c r="N7" s="98">
        <v>100</v>
      </c>
      <c r="O7" s="99" t="s">
        <v>52</v>
      </c>
    </row>
    <row r="8" spans="1:17" ht="15.75" x14ac:dyDescent="0.25">
      <c r="A8" s="105" t="s">
        <v>20</v>
      </c>
      <c r="B8" s="106"/>
      <c r="C8" s="107"/>
      <c r="D8" s="108"/>
      <c r="E8" s="108"/>
      <c r="F8" s="108"/>
      <c r="G8" s="109"/>
      <c r="I8" s="105" t="s">
        <v>20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1148.421</v>
      </c>
      <c r="C9" s="27">
        <v>1163.798</v>
      </c>
      <c r="D9" s="28">
        <v>-1.3212774038106228</v>
      </c>
      <c r="E9" s="29">
        <v>59.583381887320883</v>
      </c>
      <c r="F9" s="30">
        <v>60.095847395075587</v>
      </c>
      <c r="G9" s="28">
        <v>-0.85274695335554496</v>
      </c>
      <c r="I9" s="155" t="s">
        <v>18</v>
      </c>
      <c r="J9" s="100">
        <v>1027.239</v>
      </c>
      <c r="K9" s="27">
        <v>1055.6210000000001</v>
      </c>
      <c r="L9" s="28">
        <v>-2.6886543560615088</v>
      </c>
      <c r="M9" s="29">
        <v>51.817856295861873</v>
      </c>
      <c r="N9" s="30">
        <v>55.117391718807326</v>
      </c>
      <c r="O9" s="28">
        <v>-5.9863780198067245</v>
      </c>
    </row>
    <row r="10" spans="1:17" ht="15.75" x14ac:dyDescent="0.25">
      <c r="A10" s="31" t="s">
        <v>19</v>
      </c>
      <c r="B10" s="101">
        <v>1684.385</v>
      </c>
      <c r="C10" s="27">
        <v>1701.473</v>
      </c>
      <c r="D10" s="33">
        <v>-1.0043062687447857</v>
      </c>
      <c r="E10" s="34">
        <v>35.575581377977109</v>
      </c>
      <c r="F10" s="35">
        <v>35</v>
      </c>
      <c r="G10" s="33">
        <v>1.6445182227917396</v>
      </c>
      <c r="I10" s="31" t="s">
        <v>19</v>
      </c>
      <c r="J10" s="101">
        <v>2180.4110000000001</v>
      </c>
      <c r="K10" s="27">
        <v>2170.6260000000002</v>
      </c>
      <c r="L10" s="33">
        <v>0.45079161495346753</v>
      </c>
      <c r="M10" s="34">
        <v>39.657545209102686</v>
      </c>
      <c r="N10" s="35">
        <v>36.489394617986306</v>
      </c>
      <c r="O10" s="33">
        <v>8.6823873738775017</v>
      </c>
    </row>
    <row r="11" spans="1:17" ht="15.75" x14ac:dyDescent="0.25">
      <c r="A11" s="31" t="s">
        <v>61</v>
      </c>
      <c r="B11" s="101">
        <v>3651.3429999999998</v>
      </c>
      <c r="C11" s="27">
        <v>3541.6610000000001</v>
      </c>
      <c r="D11" s="33">
        <v>3.0969084844653336</v>
      </c>
      <c r="E11" s="360">
        <v>1.886065951752774</v>
      </c>
      <c r="F11" s="35">
        <v>1.8720001023965049</v>
      </c>
      <c r="G11" s="33">
        <v>0.75138080058127199</v>
      </c>
      <c r="I11" s="31" t="s">
        <v>61</v>
      </c>
      <c r="J11" s="101">
        <v>4232.384</v>
      </c>
      <c r="K11" s="27">
        <v>4279.3909999999996</v>
      </c>
      <c r="L11" s="33">
        <v>-1.0984506907641673</v>
      </c>
      <c r="M11" s="360">
        <v>3.2453645993361895</v>
      </c>
      <c r="N11" s="35">
        <v>2.9856111468212614</v>
      </c>
      <c r="O11" s="33">
        <v>8.7001769400373519</v>
      </c>
    </row>
    <row r="12" spans="1:17" ht="15.75" x14ac:dyDescent="0.25">
      <c r="A12" s="31" t="s">
        <v>69</v>
      </c>
      <c r="B12" s="101">
        <v>4768.3860000000004</v>
      </c>
      <c r="C12" s="32">
        <v>4294.0219999999999</v>
      </c>
      <c r="D12" s="33">
        <v>11.047078939045969</v>
      </c>
      <c r="E12" s="35">
        <v>2.7303376269998023</v>
      </c>
      <c r="F12" s="35">
        <v>2.8071575156901312</v>
      </c>
      <c r="G12" s="33">
        <v>-2.7365720755232688</v>
      </c>
      <c r="I12" s="31" t="s">
        <v>69</v>
      </c>
      <c r="J12" s="101">
        <v>1985.45</v>
      </c>
      <c r="K12" s="32">
        <v>2262.4760000000001</v>
      </c>
      <c r="L12" s="33">
        <v>-12.244372978984089</v>
      </c>
      <c r="M12" s="35">
        <v>5.171899150317711</v>
      </c>
      <c r="N12" s="35">
        <v>5.2398506102707829</v>
      </c>
      <c r="O12" s="33">
        <v>-1.2968205585838328</v>
      </c>
      <c r="P12" s="51"/>
      <c r="Q12" s="51"/>
    </row>
    <row r="13" spans="1:17" ht="16.5" thickBot="1" x14ac:dyDescent="0.3">
      <c r="A13" s="361" t="s">
        <v>142</v>
      </c>
      <c r="B13" s="159">
        <v>4182.232</v>
      </c>
      <c r="C13" s="40">
        <v>4598.4080000000004</v>
      </c>
      <c r="D13" s="33">
        <v>-9.0504365858792948</v>
      </c>
      <c r="E13" s="362">
        <v>0.22463315594943215</v>
      </c>
      <c r="F13" s="124">
        <v>0.2249949868377826</v>
      </c>
      <c r="G13" s="28">
        <v>-0.16081731128139751</v>
      </c>
      <c r="I13" s="361" t="s">
        <v>142</v>
      </c>
      <c r="J13" s="159">
        <v>4090.587</v>
      </c>
      <c r="K13" s="40">
        <v>4789.3040000000001</v>
      </c>
      <c r="L13" s="33">
        <v>-14.589113574749069</v>
      </c>
      <c r="M13" s="362">
        <v>0.10733474538153925</v>
      </c>
      <c r="N13" s="124">
        <v>0.16775190611431734</v>
      </c>
      <c r="O13" s="28">
        <v>-36.015781955768539</v>
      </c>
      <c r="P13" s="51"/>
    </row>
    <row r="14" spans="1:17" ht="18.75" x14ac:dyDescent="0.3">
      <c r="A14" s="157" t="s">
        <v>21</v>
      </c>
      <c r="B14" s="110"/>
      <c r="C14" s="104"/>
      <c r="D14" s="111"/>
      <c r="E14" s="111"/>
      <c r="F14" s="111"/>
      <c r="G14" s="112"/>
      <c r="I14" s="157" t="s">
        <v>21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62</v>
      </c>
      <c r="B15" s="100">
        <v>1325.904</v>
      </c>
      <c r="C15" s="27">
        <v>1340.4860000000001</v>
      </c>
      <c r="D15" s="28">
        <v>-1.0878144195463517</v>
      </c>
      <c r="E15" s="29">
        <v>18.123156815934074</v>
      </c>
      <c r="F15" s="30">
        <v>19.287725645631294</v>
      </c>
      <c r="G15" s="28">
        <v>-6.0378753363333804</v>
      </c>
      <c r="I15" s="46" t="s">
        <v>62</v>
      </c>
      <c r="J15" s="100">
        <v>1425.3620000000001</v>
      </c>
      <c r="K15" s="27">
        <v>1472.91</v>
      </c>
      <c r="L15" s="28">
        <v>-3.2281673693572586</v>
      </c>
      <c r="M15" s="29">
        <v>10.56801839323245</v>
      </c>
      <c r="N15" s="30">
        <v>12.011995060105773</v>
      </c>
      <c r="O15" s="28">
        <v>-12.021122716484106</v>
      </c>
    </row>
    <row r="16" spans="1:17" ht="15.75" x14ac:dyDescent="0.25">
      <c r="A16" s="46" t="s">
        <v>44</v>
      </c>
      <c r="B16" s="101">
        <v>1060.2260000000001</v>
      </c>
      <c r="C16" s="32">
        <v>1069.8030000000001</v>
      </c>
      <c r="D16" s="33">
        <v>-0.8952115482944053</v>
      </c>
      <c r="E16" s="34">
        <v>38.476032257775358</v>
      </c>
      <c r="F16" s="35">
        <v>38.040130896865385</v>
      </c>
      <c r="G16" s="33">
        <v>1.1458986881296269</v>
      </c>
      <c r="I16" s="46" t="s">
        <v>44</v>
      </c>
      <c r="J16" s="101">
        <v>922.08699999999999</v>
      </c>
      <c r="K16" s="32">
        <v>936.33699999999999</v>
      </c>
      <c r="L16" s="33">
        <v>-1.5218879527349662</v>
      </c>
      <c r="M16" s="34">
        <v>37.616257402446593</v>
      </c>
      <c r="N16" s="35">
        <v>38.979072550302938</v>
      </c>
      <c r="O16" s="33">
        <v>-3.4962739200570172</v>
      </c>
    </row>
    <row r="17" spans="1:15" ht="15.75" x14ac:dyDescent="0.25">
      <c r="A17" s="46" t="s">
        <v>45</v>
      </c>
      <c r="B17" s="101">
        <v>1207.9280000000001</v>
      </c>
      <c r="C17" s="32">
        <v>1211.425</v>
      </c>
      <c r="D17" s="33">
        <v>-0.28866830385701497</v>
      </c>
      <c r="E17" s="34">
        <v>2.9567834651511844</v>
      </c>
      <c r="F17" s="35">
        <v>2.6527947846046853</v>
      </c>
      <c r="G17" s="33">
        <v>11.459185697690479</v>
      </c>
      <c r="I17" s="46" t="s">
        <v>45</v>
      </c>
      <c r="J17" s="101">
        <v>959.702</v>
      </c>
      <c r="K17" s="32">
        <v>965.29</v>
      </c>
      <c r="L17" s="33">
        <v>-0.57889338955132297</v>
      </c>
      <c r="M17" s="34">
        <v>3.439472549759512</v>
      </c>
      <c r="N17" s="35">
        <v>3.7597995071821781</v>
      </c>
      <c r="O17" s="33">
        <v>-8.5197882709107162</v>
      </c>
    </row>
    <row r="18" spans="1:15" ht="15.75" x14ac:dyDescent="0.25">
      <c r="A18" s="46" t="s">
        <v>46</v>
      </c>
      <c r="B18" s="101">
        <v>1191.904</v>
      </c>
      <c r="C18" s="32">
        <v>2161.297</v>
      </c>
      <c r="D18" s="33">
        <v>-44.852373366547958</v>
      </c>
      <c r="E18" s="34">
        <v>1.5696632693815066E-2</v>
      </c>
      <c r="F18" s="35">
        <v>5.2904860847416413E-2</v>
      </c>
      <c r="G18" s="33">
        <v>-70.330452736496326</v>
      </c>
      <c r="I18" s="46" t="s">
        <v>46</v>
      </c>
      <c r="J18" s="101">
        <v>1045.9580000000001</v>
      </c>
      <c r="K18" s="32">
        <v>1074.96</v>
      </c>
      <c r="L18" s="33">
        <v>-2.6979608543573672</v>
      </c>
      <c r="M18" s="34">
        <v>7.2958420126009532E-2</v>
      </c>
      <c r="N18" s="35">
        <v>0.142269592756952</v>
      </c>
      <c r="O18" s="33">
        <v>-48.718191489695947</v>
      </c>
    </row>
    <row r="19" spans="1:15" ht="16.5" thickBot="1" x14ac:dyDescent="0.3">
      <c r="A19" s="46" t="s">
        <v>43</v>
      </c>
      <c r="B19" s="101" t="s">
        <v>68</v>
      </c>
      <c r="C19" s="32" t="s">
        <v>68</v>
      </c>
      <c r="D19" s="33" t="s">
        <v>52</v>
      </c>
      <c r="E19" s="34">
        <v>1.1712715766450839E-2</v>
      </c>
      <c r="F19" s="35">
        <v>6.2291207126796741E-2</v>
      </c>
      <c r="G19" s="33">
        <v>-81.196839318575016</v>
      </c>
      <c r="I19" s="46" t="s">
        <v>43</v>
      </c>
      <c r="J19" s="101">
        <v>853.80899999999997</v>
      </c>
      <c r="K19" s="32">
        <v>939.69200000000001</v>
      </c>
      <c r="L19" s="33">
        <v>-9.1394840011408025</v>
      </c>
      <c r="M19" s="34">
        <v>0.12114953029731285</v>
      </c>
      <c r="N19" s="35">
        <v>0.22425500845948901</v>
      </c>
      <c r="O19" s="33">
        <v>-45.976889823088101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62</v>
      </c>
      <c r="B21" s="100">
        <v>1658.068</v>
      </c>
      <c r="C21" s="27">
        <v>1680.653</v>
      </c>
      <c r="D21" s="28">
        <v>-1.3438229069296301</v>
      </c>
      <c r="E21" s="29">
        <v>10.462662232567126</v>
      </c>
      <c r="F21" s="30">
        <v>10.354377237256967</v>
      </c>
      <c r="G21" s="28">
        <v>1.045789551886612</v>
      </c>
      <c r="I21" s="46" t="s">
        <v>62</v>
      </c>
      <c r="J21" s="100">
        <v>2496.2179999999998</v>
      </c>
      <c r="K21" s="27">
        <v>2521.0430000000001</v>
      </c>
      <c r="L21" s="28">
        <v>-0.98471148647604478</v>
      </c>
      <c r="M21" s="29">
        <v>9.9116846794327351</v>
      </c>
      <c r="N21" s="30">
        <v>8.8884811955438714</v>
      </c>
      <c r="O21" s="28">
        <v>11.51156717754923</v>
      </c>
    </row>
    <row r="22" spans="1:15" ht="15.75" x14ac:dyDescent="0.25">
      <c r="A22" s="46" t="s">
        <v>44</v>
      </c>
      <c r="B22" s="101">
        <v>1617.809</v>
      </c>
      <c r="C22" s="32">
        <v>1630.665</v>
      </c>
      <c r="D22" s="33">
        <v>-0.78839001266354491</v>
      </c>
      <c r="E22" s="34">
        <v>21.378654372299028</v>
      </c>
      <c r="F22" s="35">
        <v>21.037703246395857</v>
      </c>
      <c r="G22" s="33">
        <v>1.6206670562366743</v>
      </c>
      <c r="I22" s="46" t="s">
        <v>44</v>
      </c>
      <c r="J22" s="101">
        <v>2094.1979999999999</v>
      </c>
      <c r="K22" s="32">
        <v>2055.047</v>
      </c>
      <c r="L22" s="33">
        <v>1.9051145788879689</v>
      </c>
      <c r="M22" s="34">
        <v>21.550713987805604</v>
      </c>
      <c r="N22" s="35">
        <v>20.581055324578639</v>
      </c>
      <c r="O22" s="33">
        <v>4.7114137148689572</v>
      </c>
    </row>
    <row r="23" spans="1:15" ht="15.75" x14ac:dyDescent="0.25">
      <c r="A23" s="46" t="s">
        <v>45</v>
      </c>
      <c r="B23" s="101">
        <v>1784.307</v>
      </c>
      <c r="C23" s="32">
        <v>1840.375</v>
      </c>
      <c r="D23" s="33">
        <v>-3.046553012293689</v>
      </c>
      <c r="E23" s="34">
        <v>1.6611937607877003</v>
      </c>
      <c r="F23" s="35">
        <v>1.5560002218590938</v>
      </c>
      <c r="G23" s="33">
        <v>6.7605092499872717</v>
      </c>
      <c r="I23" s="46" t="s">
        <v>45</v>
      </c>
      <c r="J23" s="101">
        <v>1982.752</v>
      </c>
      <c r="K23" s="32">
        <v>1947.7750000000001</v>
      </c>
      <c r="L23" s="33">
        <v>1.7957412945540354</v>
      </c>
      <c r="M23" s="34">
        <v>3.1766411555585674</v>
      </c>
      <c r="N23" s="35">
        <v>2.9633773624394433</v>
      </c>
      <c r="O23" s="33">
        <v>7.1966464960630612</v>
      </c>
    </row>
    <row r="24" spans="1:15" ht="15.75" x14ac:dyDescent="0.25">
      <c r="A24" s="46" t="s">
        <v>46</v>
      </c>
      <c r="B24" s="101">
        <v>3550.2420000000002</v>
      </c>
      <c r="C24" s="32" t="s">
        <v>68</v>
      </c>
      <c r="D24" s="90" t="s">
        <v>52</v>
      </c>
      <c r="E24" s="34">
        <v>1.4103065922869376E-2</v>
      </c>
      <c r="F24" s="35">
        <v>8.1063899685557403E-4</v>
      </c>
      <c r="G24" s="33">
        <v>1639.7467895788911</v>
      </c>
      <c r="I24" s="46" t="s">
        <v>46</v>
      </c>
      <c r="J24" s="101">
        <v>3511.0889999999999</v>
      </c>
      <c r="K24" s="32">
        <v>3545.3760000000002</v>
      </c>
      <c r="L24" s="90">
        <v>-0.96709065554683793</v>
      </c>
      <c r="M24" s="34">
        <v>0.16457994291836017</v>
      </c>
      <c r="N24" s="35">
        <v>0.17613950142003321</v>
      </c>
      <c r="O24" s="33">
        <v>-6.5627292052493056</v>
      </c>
    </row>
    <row r="25" spans="1:15" ht="16.5" thickBot="1" x14ac:dyDescent="0.3">
      <c r="A25" s="46" t="s">
        <v>43</v>
      </c>
      <c r="B25" s="101">
        <v>2415.9859999999999</v>
      </c>
      <c r="C25" s="32">
        <v>2426.5839999999998</v>
      </c>
      <c r="D25" s="33">
        <v>-0.43674564737919463</v>
      </c>
      <c r="E25" s="34">
        <v>2.0589679464003816</v>
      </c>
      <c r="F25" s="35">
        <v>2.0511086554912259</v>
      </c>
      <c r="G25" s="33">
        <v>0.38317282159162208</v>
      </c>
      <c r="I25" s="46" t="s">
        <v>43</v>
      </c>
      <c r="J25" s="101">
        <v>2002.548</v>
      </c>
      <c r="K25" s="32">
        <v>2088.7539999999999</v>
      </c>
      <c r="L25" s="33">
        <v>-4.1271494872062444</v>
      </c>
      <c r="M25" s="34">
        <v>4.8539254433874204</v>
      </c>
      <c r="N25" s="35">
        <v>3.8803412340043231</v>
      </c>
      <c r="O25" s="33">
        <v>25.090169927617573</v>
      </c>
    </row>
    <row r="26" spans="1:15" ht="18.75" x14ac:dyDescent="0.3">
      <c r="A26" s="157" t="s">
        <v>61</v>
      </c>
      <c r="B26" s="110"/>
      <c r="C26" s="104"/>
      <c r="D26" s="111"/>
      <c r="E26" s="111"/>
      <c r="F26" s="111"/>
      <c r="G26" s="112"/>
      <c r="I26" s="157" t="s">
        <v>61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62</v>
      </c>
      <c r="B27" s="100">
        <v>3970.2449999999999</v>
      </c>
      <c r="C27" s="27">
        <v>3876.261</v>
      </c>
      <c r="D27" s="28">
        <v>2.4246045351435295</v>
      </c>
      <c r="E27" s="29">
        <v>0.41024384559533167</v>
      </c>
      <c r="F27" s="30">
        <v>0.41487650554861055</v>
      </c>
      <c r="G27" s="28">
        <v>-1.1166358883477632</v>
      </c>
      <c r="I27" s="46" t="s">
        <v>62</v>
      </c>
      <c r="J27" s="100">
        <v>4880.2879999999996</v>
      </c>
      <c r="K27" s="27">
        <v>4941.9399999999996</v>
      </c>
      <c r="L27" s="28">
        <v>-1.2475262751065381</v>
      </c>
      <c r="M27" s="29">
        <v>0.61269885404460689</v>
      </c>
      <c r="N27" s="30">
        <v>0.54327653023022482</v>
      </c>
      <c r="O27" s="28">
        <v>12.778450743116569</v>
      </c>
    </row>
    <row r="28" spans="1:15" ht="15.75" x14ac:dyDescent="0.25">
      <c r="A28" s="46" t="s">
        <v>44</v>
      </c>
      <c r="B28" s="101">
        <v>3651.6390000000001</v>
      </c>
      <c r="C28" s="32">
        <v>3547.8209999999999</v>
      </c>
      <c r="D28" s="33">
        <v>2.9262468427804054</v>
      </c>
      <c r="E28" s="34">
        <v>1.1803947464087481</v>
      </c>
      <c r="F28" s="35">
        <v>1.1692827551486242</v>
      </c>
      <c r="G28" s="33">
        <v>0.95032542053623636</v>
      </c>
      <c r="I28" s="46" t="s">
        <v>44</v>
      </c>
      <c r="J28" s="101">
        <v>3898.9720000000002</v>
      </c>
      <c r="K28" s="32">
        <v>4018.9659999999999</v>
      </c>
      <c r="L28" s="33">
        <v>-2.985693335051844</v>
      </c>
      <c r="M28" s="34">
        <v>1.7609031656594238</v>
      </c>
      <c r="N28" s="35">
        <v>1.6369657035222043</v>
      </c>
      <c r="O28" s="33">
        <v>7.5711703593146442</v>
      </c>
    </row>
    <row r="29" spans="1:15" ht="15.75" x14ac:dyDescent="0.25">
      <c r="A29" s="46" t="s">
        <v>45</v>
      </c>
      <c r="B29" s="102">
        <v>3369.46</v>
      </c>
      <c r="C29" s="47">
        <v>3216.0920000000001</v>
      </c>
      <c r="D29" s="33">
        <v>4.7687690526266024</v>
      </c>
      <c r="E29" s="34">
        <v>0.26058800621889433</v>
      </c>
      <c r="F29" s="35">
        <v>0.24837552211551184</v>
      </c>
      <c r="G29" s="33">
        <v>4.9169435052874659</v>
      </c>
      <c r="I29" s="46" t="s">
        <v>45</v>
      </c>
      <c r="J29" s="102">
        <v>3376.7959999999998</v>
      </c>
      <c r="K29" s="47">
        <v>3537.0070000000001</v>
      </c>
      <c r="L29" s="33">
        <v>-4.5295641201727967</v>
      </c>
      <c r="M29" s="34">
        <v>0.50641555106680514</v>
      </c>
      <c r="N29" s="35">
        <v>0.54458126727778067</v>
      </c>
      <c r="O29" s="33">
        <v>-7.0082682795454874</v>
      </c>
    </row>
    <row r="30" spans="1:15" ht="15.75" x14ac:dyDescent="0.25">
      <c r="A30" s="158" t="s">
        <v>46</v>
      </c>
      <c r="B30" s="321" t="s">
        <v>52</v>
      </c>
      <c r="C30" s="322" t="s">
        <v>52</v>
      </c>
      <c r="D30" s="90" t="s">
        <v>52</v>
      </c>
      <c r="E30" s="34" t="s">
        <v>52</v>
      </c>
      <c r="F30" s="35" t="s">
        <v>52</v>
      </c>
      <c r="G30" s="33" t="s">
        <v>52</v>
      </c>
      <c r="I30" s="158" t="s">
        <v>46</v>
      </c>
      <c r="J30" s="321" t="s">
        <v>68</v>
      </c>
      <c r="K30" s="322" t="s">
        <v>68</v>
      </c>
      <c r="L30" s="90" t="s">
        <v>52</v>
      </c>
      <c r="M30" s="34">
        <v>4.994351417753254E-3</v>
      </c>
      <c r="N30" s="35">
        <v>7.9881860054436822E-4</v>
      </c>
      <c r="O30" s="33">
        <v>525.21721631791877</v>
      </c>
    </row>
    <row r="31" spans="1:15" ht="16.5" thickBot="1" x14ac:dyDescent="0.3">
      <c r="A31" s="156" t="s">
        <v>43</v>
      </c>
      <c r="B31" s="103">
        <v>1994.5550000000001</v>
      </c>
      <c r="C31" s="36">
        <v>1890.636</v>
      </c>
      <c r="D31" s="37">
        <v>5.4965101690648073</v>
      </c>
      <c r="E31" s="38">
        <v>3.4839353529800193E-2</v>
      </c>
      <c r="F31" s="39">
        <v>3.9465319583758207E-2</v>
      </c>
      <c r="G31" s="37">
        <v>-11.721597855403688</v>
      </c>
      <c r="I31" s="156" t="s">
        <v>43</v>
      </c>
      <c r="J31" s="103" t="s">
        <v>68</v>
      </c>
      <c r="K31" s="36" t="s">
        <v>68</v>
      </c>
      <c r="L31" s="37" t="s">
        <v>52</v>
      </c>
      <c r="M31" s="38">
        <v>0.36035267714760028</v>
      </c>
      <c r="N31" s="39">
        <v>0.25998882719050709</v>
      </c>
      <c r="O31" s="37">
        <v>38.603139620131245</v>
      </c>
    </row>
    <row r="32" spans="1:15" ht="18.75" x14ac:dyDescent="0.3">
      <c r="A32" s="157" t="s">
        <v>69</v>
      </c>
      <c r="B32" s="110"/>
      <c r="C32" s="104"/>
      <c r="D32" s="111"/>
      <c r="E32" s="111"/>
      <c r="F32" s="111"/>
      <c r="G32" s="112"/>
      <c r="I32" s="157" t="s">
        <v>69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62</v>
      </c>
      <c r="B33" s="100">
        <v>5013.518</v>
      </c>
      <c r="C33" s="27">
        <v>4896.2969999999996</v>
      </c>
      <c r="D33" s="28">
        <v>2.394074542455257</v>
      </c>
      <c r="E33" s="29">
        <v>0.33301561595837609</v>
      </c>
      <c r="F33" s="30">
        <v>0.37428055789029069</v>
      </c>
      <c r="G33" s="28">
        <v>-11.025136374839487</v>
      </c>
      <c r="I33" s="46" t="s">
        <v>62</v>
      </c>
      <c r="J33" s="100">
        <v>4325.9359999999997</v>
      </c>
      <c r="K33" s="27">
        <v>4070.8719999999998</v>
      </c>
      <c r="L33" s="28">
        <v>6.2655863412065003</v>
      </c>
      <c r="M33" s="29">
        <v>0.39686109394404223</v>
      </c>
      <c r="N33" s="30">
        <v>0.57967603112836319</v>
      </c>
      <c r="O33" s="28">
        <v>-31.5374325256237</v>
      </c>
    </row>
    <row r="34" spans="1:15" ht="15.75" x14ac:dyDescent="0.25">
      <c r="A34" s="46" t="s">
        <v>44</v>
      </c>
      <c r="B34" s="100">
        <v>5810.0789999999997</v>
      </c>
      <c r="C34" s="27">
        <v>5113.6270000000004</v>
      </c>
      <c r="D34" s="33">
        <v>13.619530716651788</v>
      </c>
      <c r="E34" s="34">
        <v>1.768261528210614</v>
      </c>
      <c r="F34" s="35">
        <v>1.7774113310265678</v>
      </c>
      <c r="G34" s="33">
        <v>-0.51478251861200841</v>
      </c>
      <c r="I34" s="46" t="s">
        <v>44</v>
      </c>
      <c r="J34" s="100">
        <v>1854.1949999999999</v>
      </c>
      <c r="K34" s="27">
        <v>1838.596</v>
      </c>
      <c r="L34" s="33">
        <v>0.84841911980663132</v>
      </c>
      <c r="M34" s="34">
        <v>2.453190368320274</v>
      </c>
      <c r="N34" s="35">
        <v>2.8493060662817071</v>
      </c>
      <c r="O34" s="33">
        <v>-13.902181399499735</v>
      </c>
    </row>
    <row r="35" spans="1:15" ht="15.75" x14ac:dyDescent="0.25">
      <c r="A35" s="46" t="s">
        <v>45</v>
      </c>
      <c r="B35" s="100">
        <v>2455.502</v>
      </c>
      <c r="C35" s="27">
        <v>2589.3780000000002</v>
      </c>
      <c r="D35" s="33">
        <v>-5.1701991752459548</v>
      </c>
      <c r="E35" s="34">
        <v>0.28086614337917826</v>
      </c>
      <c r="F35" s="35">
        <v>0.31798381281918908</v>
      </c>
      <c r="G35" s="33">
        <v>-11.672817276745013</v>
      </c>
      <c r="I35" s="46" t="s">
        <v>45</v>
      </c>
      <c r="J35" s="100">
        <v>2234.1190000000001</v>
      </c>
      <c r="K35" s="27">
        <v>2611.375</v>
      </c>
      <c r="L35" s="33">
        <v>-14.446642094681916</v>
      </c>
      <c r="M35" s="34">
        <v>0.64409609248954691</v>
      </c>
      <c r="N35" s="35">
        <v>0.63431522340559809</v>
      </c>
      <c r="O35" s="33">
        <v>1.5419571725609789</v>
      </c>
    </row>
    <row r="36" spans="1:15" ht="15.75" x14ac:dyDescent="0.25">
      <c r="A36" s="158" t="s">
        <v>46</v>
      </c>
      <c r="B36" s="100" t="s">
        <v>68</v>
      </c>
      <c r="C36" s="27" t="s">
        <v>68</v>
      </c>
      <c r="D36" s="90" t="s">
        <v>52</v>
      </c>
      <c r="E36" s="34">
        <v>0.19481353774811089</v>
      </c>
      <c r="F36" s="35">
        <v>0.19007351215745169</v>
      </c>
      <c r="G36" s="33">
        <v>2.4937854500908521</v>
      </c>
      <c r="I36" s="158" t="s">
        <v>46</v>
      </c>
      <c r="J36" s="100" t="s">
        <v>52</v>
      </c>
      <c r="K36" s="27" t="s">
        <v>52</v>
      </c>
      <c r="L36" s="90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6" t="s">
        <v>43</v>
      </c>
      <c r="B37" s="159">
        <v>502.214</v>
      </c>
      <c r="C37" s="40" t="s">
        <v>68</v>
      </c>
      <c r="D37" s="37" t="s">
        <v>52</v>
      </c>
      <c r="E37" s="38">
        <v>0.15338080170352289</v>
      </c>
      <c r="F37" s="39">
        <v>0.147408301796632</v>
      </c>
      <c r="G37" s="37">
        <v>4.051671333362683</v>
      </c>
      <c r="I37" s="156" t="s">
        <v>43</v>
      </c>
      <c r="J37" s="159" t="s">
        <v>68</v>
      </c>
      <c r="K37" s="40">
        <v>2209.92</v>
      </c>
      <c r="L37" s="37" t="s">
        <v>52</v>
      </c>
      <c r="M37" s="38">
        <v>1.6777515955638478</v>
      </c>
      <c r="N37" s="39">
        <v>1.1765532894551152</v>
      </c>
      <c r="O37" s="37">
        <v>42.598861488105427</v>
      </c>
    </row>
    <row r="39" spans="1:15" ht="15.75" x14ac:dyDescent="0.2">
      <c r="A39" s="53" t="s">
        <v>22</v>
      </c>
      <c r="B39" s="85"/>
      <c r="C39" s="85"/>
      <c r="E39" s="85"/>
    </row>
    <row r="40" spans="1:15" ht="15.75" x14ac:dyDescent="0.25">
      <c r="A40" s="86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110" zoomScaleNormal="110" workbookViewId="0">
      <selection activeCell="S16" sqref="S16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31</v>
      </c>
      <c r="B4" s="70"/>
      <c r="C4" s="57"/>
      <c r="D4" s="57"/>
      <c r="E4" s="68" t="s">
        <v>32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33</v>
      </c>
      <c r="B5" s="65" t="s">
        <v>36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34</v>
      </c>
      <c r="B6" s="59" t="s">
        <v>35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P29" sqref="P28:P29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G25" sqref="G25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73</v>
      </c>
    </row>
    <row r="4" spans="1:18" ht="15.75" x14ac:dyDescent="0.25">
      <c r="A4" s="166" t="s">
        <v>74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75</v>
      </c>
      <c r="D6" s="171"/>
      <c r="E6" s="172"/>
      <c r="F6" s="172"/>
      <c r="G6" s="172"/>
      <c r="H6" s="173"/>
      <c r="I6" s="174" t="s">
        <v>76</v>
      </c>
      <c r="J6" s="172"/>
      <c r="K6" s="172"/>
      <c r="L6" s="172"/>
      <c r="M6" s="172"/>
      <c r="N6" s="175"/>
      <c r="O6" s="176" t="s">
        <v>77</v>
      </c>
      <c r="P6" s="172"/>
      <c r="Q6" s="172"/>
      <c r="R6" s="173"/>
    </row>
    <row r="7" spans="1:18" ht="21" customHeight="1" x14ac:dyDescent="0.2">
      <c r="A7" s="177" t="s">
        <v>78</v>
      </c>
      <c r="B7" s="178" t="s">
        <v>79</v>
      </c>
      <c r="C7" s="179" t="s">
        <v>80</v>
      </c>
      <c r="D7" s="180"/>
      <c r="E7" s="181" t="s">
        <v>81</v>
      </c>
      <c r="F7" s="180"/>
      <c r="G7" s="181" t="s">
        <v>82</v>
      </c>
      <c r="H7" s="180"/>
      <c r="I7" s="181" t="s">
        <v>80</v>
      </c>
      <c r="J7" s="180"/>
      <c r="K7" s="181" t="s">
        <v>81</v>
      </c>
      <c r="L7" s="180"/>
      <c r="M7" s="181" t="s">
        <v>82</v>
      </c>
      <c r="N7" s="182"/>
      <c r="O7" s="183" t="s">
        <v>80</v>
      </c>
      <c r="P7" s="180"/>
      <c r="Q7" s="179" t="s">
        <v>81</v>
      </c>
      <c r="R7" s="180"/>
    </row>
    <row r="8" spans="1:18" ht="15.75" thickBot="1" x14ac:dyDescent="0.25">
      <c r="A8" s="184"/>
      <c r="B8" s="185"/>
      <c r="C8" s="298" t="s">
        <v>159</v>
      </c>
      <c r="D8" s="299" t="s">
        <v>160</v>
      </c>
      <c r="E8" s="300" t="s">
        <v>159</v>
      </c>
      <c r="F8" s="299" t="s">
        <v>160</v>
      </c>
      <c r="G8" s="300" t="s">
        <v>159</v>
      </c>
      <c r="H8" s="299" t="s">
        <v>160</v>
      </c>
      <c r="I8" s="300" t="s">
        <v>159</v>
      </c>
      <c r="J8" s="299" t="s">
        <v>160</v>
      </c>
      <c r="K8" s="300" t="s">
        <v>159</v>
      </c>
      <c r="L8" s="299" t="s">
        <v>160</v>
      </c>
      <c r="M8" s="300" t="s">
        <v>159</v>
      </c>
      <c r="N8" s="301" t="s">
        <v>160</v>
      </c>
      <c r="O8" s="302" t="s">
        <v>159</v>
      </c>
      <c r="P8" s="299" t="s">
        <v>160</v>
      </c>
      <c r="Q8" s="300" t="s">
        <v>159</v>
      </c>
      <c r="R8" s="299" t="s">
        <v>160</v>
      </c>
    </row>
    <row r="9" spans="1:18" ht="33" customHeight="1" thickBot="1" x14ac:dyDescent="0.3">
      <c r="A9" s="186"/>
      <c r="B9" s="187" t="s">
        <v>83</v>
      </c>
      <c r="C9" s="260">
        <v>168552.079</v>
      </c>
      <c r="D9" s="261">
        <v>115235.81700000001</v>
      </c>
      <c r="E9" s="260">
        <v>702202.10499999998</v>
      </c>
      <c r="F9" s="261">
        <v>501440.96499999997</v>
      </c>
      <c r="G9" s="260">
        <v>640347.15500000003</v>
      </c>
      <c r="H9" s="261">
        <v>474948.95499999996</v>
      </c>
      <c r="I9" s="260">
        <v>640954.28200000001</v>
      </c>
      <c r="J9" s="261">
        <v>579921.97700000007</v>
      </c>
      <c r="K9" s="260">
        <v>2664517.6709999996</v>
      </c>
      <c r="L9" s="261">
        <v>2528169.9160000002</v>
      </c>
      <c r="M9" s="260">
        <v>1789538.6159999997</v>
      </c>
      <c r="N9" s="261">
        <v>1817823.973</v>
      </c>
      <c r="O9" s="260">
        <v>-472402.20299999998</v>
      </c>
      <c r="P9" s="261">
        <v>-464686.16000000003</v>
      </c>
      <c r="Q9" s="260">
        <v>-1962315.5659999996</v>
      </c>
      <c r="R9" s="262">
        <v>-2026728.9510000004</v>
      </c>
    </row>
    <row r="10" spans="1:18" ht="12.75" customHeight="1" x14ac:dyDescent="0.2">
      <c r="A10" s="398" t="s">
        <v>84</v>
      </c>
      <c r="B10" s="399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85</v>
      </c>
      <c r="B11" s="189" t="s">
        <v>86</v>
      </c>
      <c r="C11" s="265">
        <v>46730.206999999995</v>
      </c>
      <c r="D11" s="266">
        <v>34651.631000000001</v>
      </c>
      <c r="E11" s="267">
        <v>194353.23300000001</v>
      </c>
      <c r="F11" s="266">
        <v>151047.31299999999</v>
      </c>
      <c r="G11" s="268">
        <v>137871.579</v>
      </c>
      <c r="H11" s="266">
        <v>135878.85800000001</v>
      </c>
      <c r="I11" s="265">
        <v>18211.671999999999</v>
      </c>
      <c r="J11" s="266">
        <v>18717.207999999999</v>
      </c>
      <c r="K11" s="265">
        <v>75697.519</v>
      </c>
      <c r="L11" s="266">
        <v>81455.778999999995</v>
      </c>
      <c r="M11" s="265">
        <v>25986.251</v>
      </c>
      <c r="N11" s="269">
        <v>25669.249</v>
      </c>
      <c r="O11" s="270">
        <v>28518.534999999996</v>
      </c>
      <c r="P11" s="266">
        <v>15934.423000000003</v>
      </c>
      <c r="Q11" s="265">
        <v>118655.71400000001</v>
      </c>
      <c r="R11" s="266">
        <v>69591.534</v>
      </c>
    </row>
    <row r="12" spans="1:18" ht="33" customHeight="1" x14ac:dyDescent="0.2">
      <c r="A12" s="190" t="s">
        <v>87</v>
      </c>
      <c r="B12" s="191" t="s">
        <v>88</v>
      </c>
      <c r="C12" s="271">
        <v>44626.438999999998</v>
      </c>
      <c r="D12" s="272">
        <v>33755.195</v>
      </c>
      <c r="E12" s="273">
        <v>185520.416</v>
      </c>
      <c r="F12" s="272">
        <v>147161.91399999999</v>
      </c>
      <c r="G12" s="274">
        <v>135139.981</v>
      </c>
      <c r="H12" s="272">
        <v>134534.424</v>
      </c>
      <c r="I12" s="275">
        <v>8977.3410000000003</v>
      </c>
      <c r="J12" s="272">
        <v>9138.3829999999998</v>
      </c>
      <c r="K12" s="275">
        <v>37260.936000000002</v>
      </c>
      <c r="L12" s="272">
        <v>39806.591999999997</v>
      </c>
      <c r="M12" s="275">
        <v>16737.965</v>
      </c>
      <c r="N12" s="276">
        <v>16428.763999999999</v>
      </c>
      <c r="O12" s="270">
        <v>35649.097999999998</v>
      </c>
      <c r="P12" s="266">
        <v>24616.811999999998</v>
      </c>
      <c r="Q12" s="265">
        <v>148259.47999999998</v>
      </c>
      <c r="R12" s="266">
        <v>107355.32199999999</v>
      </c>
    </row>
    <row r="13" spans="1:18" ht="33" customHeight="1" x14ac:dyDescent="0.2">
      <c r="A13" s="192" t="s">
        <v>89</v>
      </c>
      <c r="B13" s="193" t="s">
        <v>90</v>
      </c>
      <c r="C13" s="277">
        <v>2103.768</v>
      </c>
      <c r="D13" s="278">
        <v>896.43600000000004</v>
      </c>
      <c r="E13" s="279">
        <v>8832.8169999999991</v>
      </c>
      <c r="F13" s="278">
        <v>3885.3989999999999</v>
      </c>
      <c r="G13" s="279">
        <v>2731.598</v>
      </c>
      <c r="H13" s="278">
        <v>1344.434</v>
      </c>
      <c r="I13" s="280">
        <v>9234.3310000000001</v>
      </c>
      <c r="J13" s="278">
        <v>9578.8250000000007</v>
      </c>
      <c r="K13" s="280">
        <v>38436.582999999999</v>
      </c>
      <c r="L13" s="278">
        <v>41649.186999999998</v>
      </c>
      <c r="M13" s="280">
        <v>9248.2860000000001</v>
      </c>
      <c r="N13" s="281">
        <v>9240.4850000000006</v>
      </c>
      <c r="O13" s="282">
        <v>-7130.5630000000001</v>
      </c>
      <c r="P13" s="278">
        <v>-8682.389000000001</v>
      </c>
      <c r="Q13" s="280">
        <v>-29603.766</v>
      </c>
      <c r="R13" s="278">
        <v>-37763.788</v>
      </c>
    </row>
    <row r="14" spans="1:18" ht="31.5" x14ac:dyDescent="0.2">
      <c r="A14" s="194" t="s">
        <v>91</v>
      </c>
      <c r="B14" s="195" t="s">
        <v>92</v>
      </c>
      <c r="C14" s="283">
        <v>6853.732</v>
      </c>
      <c r="D14" s="284">
        <v>5502.1660000000002</v>
      </c>
      <c r="E14" s="285">
        <v>28842.239000000001</v>
      </c>
      <c r="F14" s="284">
        <v>23933.414000000001</v>
      </c>
      <c r="G14" s="285">
        <v>16260.204</v>
      </c>
      <c r="H14" s="284">
        <v>15365.968999999999</v>
      </c>
      <c r="I14" s="286">
        <v>563542.41599999997</v>
      </c>
      <c r="J14" s="284">
        <v>517482.962</v>
      </c>
      <c r="K14" s="283">
        <v>2342519.0809999998</v>
      </c>
      <c r="L14" s="284">
        <v>2256478.7769999998</v>
      </c>
      <c r="M14" s="286">
        <v>1452141.1429999999</v>
      </c>
      <c r="N14" s="287">
        <v>1532174.442</v>
      </c>
      <c r="O14" s="288">
        <v>-556688.68400000001</v>
      </c>
      <c r="P14" s="284">
        <v>-511980.79599999997</v>
      </c>
      <c r="Q14" s="286">
        <v>-2313676.8419999997</v>
      </c>
      <c r="R14" s="284">
        <v>-2232545.3629999999</v>
      </c>
    </row>
    <row r="15" spans="1:18" ht="33" customHeight="1" x14ac:dyDescent="0.2">
      <c r="A15" s="196" t="s">
        <v>93</v>
      </c>
      <c r="B15" s="197" t="s">
        <v>94</v>
      </c>
      <c r="C15" s="289">
        <v>4305.1620000000003</v>
      </c>
      <c r="D15" s="290">
        <v>3239.3</v>
      </c>
      <c r="E15" s="285">
        <v>17918.465</v>
      </c>
      <c r="F15" s="290">
        <v>14099.055</v>
      </c>
      <c r="G15" s="285">
        <v>17630.784</v>
      </c>
      <c r="H15" s="290">
        <v>14104.517</v>
      </c>
      <c r="I15" s="286">
        <v>51147.408000000003</v>
      </c>
      <c r="J15" s="284">
        <v>37859.936999999998</v>
      </c>
      <c r="K15" s="291">
        <v>212714.804</v>
      </c>
      <c r="L15" s="290">
        <v>164779.32800000001</v>
      </c>
      <c r="M15" s="292">
        <v>273407.11300000001</v>
      </c>
      <c r="N15" s="287">
        <v>231710.46299999999</v>
      </c>
      <c r="O15" s="288">
        <v>-46842.245999999999</v>
      </c>
      <c r="P15" s="284">
        <v>-34620.636999999995</v>
      </c>
      <c r="Q15" s="286">
        <v>-194796.33900000001</v>
      </c>
      <c r="R15" s="284">
        <v>-150680.27300000002</v>
      </c>
    </row>
    <row r="16" spans="1:18" ht="32.25" thickBot="1" x14ac:dyDescent="0.25">
      <c r="A16" s="198" t="s">
        <v>95</v>
      </c>
      <c r="B16" s="199" t="s">
        <v>96</v>
      </c>
      <c r="C16" s="293">
        <v>110662.978</v>
      </c>
      <c r="D16" s="294">
        <v>71842.720000000001</v>
      </c>
      <c r="E16" s="295">
        <v>461088.16800000001</v>
      </c>
      <c r="F16" s="294">
        <v>312361.18300000002</v>
      </c>
      <c r="G16" s="295">
        <v>468584.58799999999</v>
      </c>
      <c r="H16" s="294">
        <v>309599.61099999998</v>
      </c>
      <c r="I16" s="295">
        <v>8052.7860000000001</v>
      </c>
      <c r="J16" s="294">
        <v>5861.87</v>
      </c>
      <c r="K16" s="295">
        <v>33586.267</v>
      </c>
      <c r="L16" s="294">
        <v>25456.031999999999</v>
      </c>
      <c r="M16" s="295">
        <v>38004.108999999997</v>
      </c>
      <c r="N16" s="296">
        <v>28269.819</v>
      </c>
      <c r="O16" s="297">
        <v>102610.19200000001</v>
      </c>
      <c r="P16" s="294">
        <v>65980.850000000006</v>
      </c>
      <c r="Q16" s="295">
        <v>427501.90100000001</v>
      </c>
      <c r="R16" s="294">
        <v>286905.15100000001</v>
      </c>
    </row>
    <row r="17" spans="1:18" ht="12.75" customHeight="1" x14ac:dyDescent="0.2">
      <c r="A17" s="398" t="s">
        <v>97</v>
      </c>
      <c r="B17" s="399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98</v>
      </c>
      <c r="B18" s="201" t="s">
        <v>99</v>
      </c>
      <c r="C18" s="293">
        <v>81500.369000000006</v>
      </c>
      <c r="D18" s="294">
        <v>95419.782999999996</v>
      </c>
      <c r="E18" s="295">
        <v>338673.196</v>
      </c>
      <c r="F18" s="294">
        <v>415357.28200000001</v>
      </c>
      <c r="G18" s="295">
        <v>108304.152</v>
      </c>
      <c r="H18" s="294">
        <v>111850.139</v>
      </c>
      <c r="I18" s="295">
        <v>168890.636</v>
      </c>
      <c r="J18" s="294">
        <v>179295.28</v>
      </c>
      <c r="K18" s="295">
        <v>702093.255</v>
      </c>
      <c r="L18" s="294">
        <v>779942.62300000002</v>
      </c>
      <c r="M18" s="295">
        <v>219163.98300000001</v>
      </c>
      <c r="N18" s="296">
        <v>284315.20299999998</v>
      </c>
      <c r="O18" s="297">
        <v>-87390.266999999993</v>
      </c>
      <c r="P18" s="294">
        <v>-83875.497000000003</v>
      </c>
      <c r="Q18" s="295">
        <v>-363420.05900000001</v>
      </c>
      <c r="R18" s="294">
        <v>-364585.34100000001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5" spans="1:18" x14ac:dyDescent="0.2">
      <c r="G25" s="165">
        <v>1</v>
      </c>
    </row>
    <row r="26" spans="1:18" x14ac:dyDescent="0.2">
      <c r="I26" s="203"/>
    </row>
    <row r="31" spans="1:18" x14ac:dyDescent="0.2">
      <c r="L31" s="165" t="s">
        <v>141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1"/>
  <sheetViews>
    <sheetView zoomScaleNormal="100" workbookViewId="0">
      <selection activeCell="H2" sqref="H2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100</v>
      </c>
    </row>
    <row r="2" spans="1:18" ht="15.75" x14ac:dyDescent="0.25">
      <c r="A2" s="207" t="s">
        <v>74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101</v>
      </c>
      <c r="B4" s="209"/>
      <c r="C4" s="209"/>
      <c r="D4" s="209"/>
      <c r="E4" s="209"/>
      <c r="F4" s="209"/>
      <c r="G4" s="209"/>
      <c r="J4" s="209" t="s">
        <v>102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161</v>
      </c>
      <c r="B5" s="209"/>
      <c r="C5" s="209"/>
      <c r="D5" s="209"/>
      <c r="E5" s="209"/>
      <c r="F5" s="209"/>
      <c r="G5" s="209"/>
      <c r="J5" s="209" t="s">
        <v>161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103</v>
      </c>
      <c r="B6" s="212"/>
      <c r="C6" s="212"/>
      <c r="D6" s="212"/>
      <c r="E6" s="212"/>
      <c r="F6" s="212"/>
      <c r="G6" s="212"/>
      <c r="H6" s="213"/>
      <c r="J6" s="211" t="s">
        <v>104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159</v>
      </c>
      <c r="B7" s="215"/>
      <c r="C7" s="216"/>
      <c r="D7" s="217"/>
      <c r="E7" s="218" t="s">
        <v>160</v>
      </c>
      <c r="F7" s="215"/>
      <c r="G7" s="216"/>
      <c r="H7" s="219"/>
      <c r="J7" s="214" t="s">
        <v>159</v>
      </c>
      <c r="K7" s="215"/>
      <c r="L7" s="216"/>
      <c r="M7" s="217"/>
      <c r="N7" s="218" t="s">
        <v>160</v>
      </c>
      <c r="O7" s="215"/>
      <c r="P7" s="216"/>
      <c r="Q7" s="219"/>
    </row>
    <row r="8" spans="1:18" s="210" customFormat="1" ht="43.5" thickBot="1" x14ac:dyDescent="0.25">
      <c r="A8" s="220" t="s">
        <v>105</v>
      </c>
      <c r="B8" s="221" t="s">
        <v>80</v>
      </c>
      <c r="C8" s="222" t="s">
        <v>81</v>
      </c>
      <c r="D8" s="223" t="s">
        <v>106</v>
      </c>
      <c r="E8" s="224" t="s">
        <v>105</v>
      </c>
      <c r="F8" s="221" t="s">
        <v>80</v>
      </c>
      <c r="G8" s="222" t="s">
        <v>81</v>
      </c>
      <c r="H8" s="225" t="s">
        <v>106</v>
      </c>
      <c r="J8" s="220" t="s">
        <v>105</v>
      </c>
      <c r="K8" s="221" t="s">
        <v>80</v>
      </c>
      <c r="L8" s="222" t="s">
        <v>81</v>
      </c>
      <c r="M8" s="225" t="s">
        <v>106</v>
      </c>
      <c r="N8" s="220" t="s">
        <v>105</v>
      </c>
      <c r="O8" s="221" t="s">
        <v>80</v>
      </c>
      <c r="P8" s="222" t="s">
        <v>81</v>
      </c>
      <c r="Q8" s="225" t="s">
        <v>106</v>
      </c>
      <c r="R8" s="226"/>
    </row>
    <row r="9" spans="1:18" s="210" customFormat="1" ht="15" thickBot="1" x14ac:dyDescent="0.25">
      <c r="A9" s="303" t="s">
        <v>20</v>
      </c>
      <c r="B9" s="304">
        <v>110662.978</v>
      </c>
      <c r="C9" s="227">
        <v>461088.16800000001</v>
      </c>
      <c r="D9" s="228">
        <v>468584.58799999999</v>
      </c>
      <c r="E9" s="229" t="s">
        <v>20</v>
      </c>
      <c r="F9" s="230">
        <v>71842.720000000001</v>
      </c>
      <c r="G9" s="231">
        <v>312361.18300000002</v>
      </c>
      <c r="H9" s="228">
        <v>309599.61099999998</v>
      </c>
      <c r="J9" s="375" t="s">
        <v>20</v>
      </c>
      <c r="K9" s="380">
        <v>8052.7860000000001</v>
      </c>
      <c r="L9" s="392">
        <v>33586.267</v>
      </c>
      <c r="M9" s="378">
        <v>38004.108999999997</v>
      </c>
      <c r="N9" s="375" t="s">
        <v>20</v>
      </c>
      <c r="O9" s="380">
        <v>5861.87</v>
      </c>
      <c r="P9" s="392">
        <v>25456.031999999999</v>
      </c>
      <c r="Q9" s="378">
        <v>28269.819</v>
      </c>
    </row>
    <row r="10" spans="1:18" s="210" customFormat="1" x14ac:dyDescent="0.2">
      <c r="A10" s="232" t="s">
        <v>109</v>
      </c>
      <c r="B10" s="233">
        <v>34180.909</v>
      </c>
      <c r="C10" s="234">
        <v>142321.68599999999</v>
      </c>
      <c r="D10" s="233">
        <v>144929.63699999999</v>
      </c>
      <c r="E10" s="235" t="s">
        <v>108</v>
      </c>
      <c r="F10" s="236">
        <v>22419.293000000001</v>
      </c>
      <c r="G10" s="237">
        <v>97400.006999999998</v>
      </c>
      <c r="H10" s="238">
        <v>93366.679000000004</v>
      </c>
      <c r="J10" s="339" t="s">
        <v>113</v>
      </c>
      <c r="K10" s="340">
        <v>3194.1439999999998</v>
      </c>
      <c r="L10" s="341">
        <v>13318.671</v>
      </c>
      <c r="M10" s="363">
        <v>16287.335999999999</v>
      </c>
      <c r="N10" s="386" t="s">
        <v>108</v>
      </c>
      <c r="O10" s="342">
        <v>2477.0749999999998</v>
      </c>
      <c r="P10" s="343">
        <v>10727.507</v>
      </c>
      <c r="Q10" s="344">
        <v>10598.409</v>
      </c>
    </row>
    <row r="11" spans="1:18" s="210" customFormat="1" x14ac:dyDescent="0.2">
      <c r="A11" s="239" t="s">
        <v>108</v>
      </c>
      <c r="B11" s="240">
        <v>33982.199999999997</v>
      </c>
      <c r="C11" s="241">
        <v>140898.372</v>
      </c>
      <c r="D11" s="240">
        <v>143096.18</v>
      </c>
      <c r="E11" s="242" t="s">
        <v>109</v>
      </c>
      <c r="F11" s="243">
        <v>11671.971</v>
      </c>
      <c r="G11" s="244">
        <v>50798.379000000001</v>
      </c>
      <c r="H11" s="245">
        <v>47238.616000000002</v>
      </c>
      <c r="J11" s="239" t="s">
        <v>108</v>
      </c>
      <c r="K11" s="240">
        <v>2312.2809999999999</v>
      </c>
      <c r="L11" s="241">
        <v>9591.0450000000001</v>
      </c>
      <c r="M11" s="320">
        <v>9595.9699999999993</v>
      </c>
      <c r="N11" s="387" t="s">
        <v>113</v>
      </c>
      <c r="O11" s="243">
        <v>2289.25</v>
      </c>
      <c r="P11" s="305">
        <v>9924.8690000000006</v>
      </c>
      <c r="Q11" s="245">
        <v>12454.297</v>
      </c>
    </row>
    <row r="12" spans="1:18" s="210" customFormat="1" x14ac:dyDescent="0.2">
      <c r="A12" s="239" t="s">
        <v>111</v>
      </c>
      <c r="B12" s="240">
        <v>11280.785</v>
      </c>
      <c r="C12" s="241">
        <v>47015.993000000002</v>
      </c>
      <c r="D12" s="240">
        <v>50019.311000000002</v>
      </c>
      <c r="E12" s="242" t="s">
        <v>107</v>
      </c>
      <c r="F12" s="243">
        <v>10638.984</v>
      </c>
      <c r="G12" s="244">
        <v>46308.83</v>
      </c>
      <c r="H12" s="245">
        <v>49431.828999999998</v>
      </c>
      <c r="J12" s="239" t="s">
        <v>133</v>
      </c>
      <c r="K12" s="240">
        <v>1425.5319999999999</v>
      </c>
      <c r="L12" s="241">
        <v>5989.6570000000002</v>
      </c>
      <c r="M12" s="320">
        <v>6734.1130000000003</v>
      </c>
      <c r="N12" s="387" t="s">
        <v>114</v>
      </c>
      <c r="O12" s="243">
        <v>439.65300000000002</v>
      </c>
      <c r="P12" s="305">
        <v>1929.9090000000001</v>
      </c>
      <c r="Q12" s="245">
        <v>1904.16</v>
      </c>
    </row>
    <row r="13" spans="1:18" s="210" customFormat="1" x14ac:dyDescent="0.2">
      <c r="A13" s="239" t="s">
        <v>107</v>
      </c>
      <c r="B13" s="240">
        <v>7091.4740000000002</v>
      </c>
      <c r="C13" s="241">
        <v>29606.306</v>
      </c>
      <c r="D13" s="240">
        <v>33242.781999999999</v>
      </c>
      <c r="E13" s="242" t="s">
        <v>121</v>
      </c>
      <c r="F13" s="243">
        <v>6455.8609999999999</v>
      </c>
      <c r="G13" s="244">
        <v>28039.73</v>
      </c>
      <c r="H13" s="245">
        <v>30915.044999999998</v>
      </c>
      <c r="J13" s="239" t="s">
        <v>110</v>
      </c>
      <c r="K13" s="240">
        <v>551.69799999999998</v>
      </c>
      <c r="L13" s="241">
        <v>2318.8020000000001</v>
      </c>
      <c r="M13" s="320">
        <v>2788.56</v>
      </c>
      <c r="N13" s="387" t="s">
        <v>110</v>
      </c>
      <c r="O13" s="243">
        <v>387.83199999999999</v>
      </c>
      <c r="P13" s="305">
        <v>1698.2850000000001</v>
      </c>
      <c r="Q13" s="245">
        <v>2010.634</v>
      </c>
    </row>
    <row r="14" spans="1:18" s="210" customFormat="1" x14ac:dyDescent="0.2">
      <c r="A14" s="239" t="s">
        <v>112</v>
      </c>
      <c r="B14" s="240">
        <v>6784.0249999999996</v>
      </c>
      <c r="C14" s="241">
        <v>28987.519</v>
      </c>
      <c r="D14" s="240">
        <v>26743.117999999999</v>
      </c>
      <c r="E14" s="242" t="s">
        <v>116</v>
      </c>
      <c r="F14" s="243">
        <v>4809.6149999999998</v>
      </c>
      <c r="G14" s="244">
        <v>20920.391</v>
      </c>
      <c r="H14" s="245">
        <v>20229.815999999999</v>
      </c>
      <c r="J14" s="239" t="s">
        <v>114</v>
      </c>
      <c r="K14" s="240">
        <v>299.44099999999997</v>
      </c>
      <c r="L14" s="241">
        <v>1247.934</v>
      </c>
      <c r="M14" s="320">
        <v>1307.68</v>
      </c>
      <c r="N14" s="387" t="s">
        <v>115</v>
      </c>
      <c r="O14" s="243">
        <v>254.322</v>
      </c>
      <c r="P14" s="305">
        <v>1116.4760000000001</v>
      </c>
      <c r="Q14" s="245">
        <v>1214.1790000000001</v>
      </c>
    </row>
    <row r="15" spans="1:18" s="210" customFormat="1" ht="13.5" thickBot="1" x14ac:dyDescent="0.25">
      <c r="A15" s="246" t="s">
        <v>116</v>
      </c>
      <c r="B15" s="247">
        <v>6393.1409999999996</v>
      </c>
      <c r="C15" s="248">
        <v>26768.530999999999</v>
      </c>
      <c r="D15" s="247">
        <v>25244.66</v>
      </c>
      <c r="E15" s="249" t="s">
        <v>123</v>
      </c>
      <c r="F15" s="250">
        <v>4529.4459999999999</v>
      </c>
      <c r="G15" s="251">
        <v>19574.839</v>
      </c>
      <c r="H15" s="252">
        <v>19631.080000000002</v>
      </c>
      <c r="J15" s="393" t="s">
        <v>115</v>
      </c>
      <c r="K15" s="383">
        <v>269.69</v>
      </c>
      <c r="L15" s="390">
        <v>1120.1579999999999</v>
      </c>
      <c r="M15" s="389">
        <v>1290.45</v>
      </c>
      <c r="N15" s="388" t="s">
        <v>121</v>
      </c>
      <c r="O15" s="384">
        <v>13.738</v>
      </c>
      <c r="P15" s="391">
        <v>58.985999999999997</v>
      </c>
      <c r="Q15" s="385">
        <v>88.14</v>
      </c>
    </row>
    <row r="16" spans="1:18" s="210" customFormat="1" x14ac:dyDescent="0.2">
      <c r="A16" s="246" t="s">
        <v>121</v>
      </c>
      <c r="B16" s="247">
        <v>4990.3580000000002</v>
      </c>
      <c r="C16" s="248">
        <v>20722.106</v>
      </c>
      <c r="D16" s="247">
        <v>26503.41</v>
      </c>
      <c r="E16" s="249" t="s">
        <v>111</v>
      </c>
      <c r="F16" s="250">
        <v>4115.9530000000004</v>
      </c>
      <c r="G16" s="251">
        <v>17898.78</v>
      </c>
      <c r="H16" s="252">
        <v>18644.416000000001</v>
      </c>
      <c r="J16" s="329"/>
      <c r="K16" s="346"/>
      <c r="L16" s="346"/>
      <c r="M16" s="346"/>
      <c r="N16" s="329"/>
      <c r="O16" s="330"/>
      <c r="P16" s="330"/>
      <c r="Q16" s="330"/>
    </row>
    <row r="17" spans="1:17" ht="13.5" thickBot="1" x14ac:dyDescent="0.25">
      <c r="A17" s="253" t="s">
        <v>117</v>
      </c>
      <c r="B17" s="254">
        <v>2149.8429999999998</v>
      </c>
      <c r="C17" s="255">
        <v>8961.2189999999991</v>
      </c>
      <c r="D17" s="254">
        <v>3094.98</v>
      </c>
      <c r="E17" s="256" t="s">
        <v>110</v>
      </c>
      <c r="F17" s="257">
        <v>2104.0549999999998</v>
      </c>
      <c r="G17" s="258">
        <v>9123.759</v>
      </c>
      <c r="H17" s="259">
        <v>9866.7939999999999</v>
      </c>
      <c r="I17" s="334"/>
      <c r="J17" s="329"/>
      <c r="K17" s="346"/>
      <c r="L17" s="346"/>
      <c r="M17" s="346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118</v>
      </c>
      <c r="B20" s="209"/>
      <c r="C20" s="209"/>
      <c r="D20" s="209"/>
      <c r="E20" s="209"/>
      <c r="F20" s="209"/>
      <c r="G20" s="209"/>
      <c r="J20" s="209" t="s">
        <v>119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161</v>
      </c>
      <c r="B21" s="209"/>
      <c r="C21" s="209"/>
      <c r="D21" s="209"/>
      <c r="E21" s="209"/>
      <c r="F21" s="209"/>
      <c r="G21" s="209"/>
      <c r="J21" s="209" t="s">
        <v>161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103</v>
      </c>
      <c r="B22" s="212"/>
      <c r="C22" s="212"/>
      <c r="D22" s="212"/>
      <c r="E22" s="212"/>
      <c r="F22" s="212"/>
      <c r="G22" s="212"/>
      <c r="H22" s="213"/>
      <c r="J22" s="211" t="s">
        <v>104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159</v>
      </c>
      <c r="B23" s="215"/>
      <c r="C23" s="216"/>
      <c r="D23" s="217"/>
      <c r="E23" s="218" t="s">
        <v>160</v>
      </c>
      <c r="F23" s="215"/>
      <c r="G23" s="216"/>
      <c r="H23" s="219"/>
      <c r="J23" s="214" t="s">
        <v>159</v>
      </c>
      <c r="K23" s="215"/>
      <c r="L23" s="216"/>
      <c r="M23" s="217"/>
      <c r="N23" s="218" t="s">
        <v>160</v>
      </c>
      <c r="O23" s="215"/>
      <c r="P23" s="216"/>
      <c r="Q23" s="219"/>
    </row>
    <row r="24" spans="1:17" s="210" customFormat="1" ht="43.5" thickBot="1" x14ac:dyDescent="0.25">
      <c r="A24" s="220" t="s">
        <v>105</v>
      </c>
      <c r="B24" s="221" t="s">
        <v>80</v>
      </c>
      <c r="C24" s="222" t="s">
        <v>81</v>
      </c>
      <c r="D24" s="223" t="s">
        <v>106</v>
      </c>
      <c r="E24" s="224" t="s">
        <v>105</v>
      </c>
      <c r="F24" s="221" t="s">
        <v>80</v>
      </c>
      <c r="G24" s="222" t="s">
        <v>81</v>
      </c>
      <c r="H24" s="225" t="s">
        <v>106</v>
      </c>
      <c r="J24" s="220" t="s">
        <v>105</v>
      </c>
      <c r="K24" s="221" t="s">
        <v>80</v>
      </c>
      <c r="L24" s="222" t="s">
        <v>81</v>
      </c>
      <c r="M24" s="223" t="s">
        <v>106</v>
      </c>
      <c r="N24" s="224" t="s">
        <v>105</v>
      </c>
      <c r="O24" s="221" t="s">
        <v>80</v>
      </c>
      <c r="P24" s="222" t="s">
        <v>81</v>
      </c>
      <c r="Q24" s="225" t="s">
        <v>106</v>
      </c>
    </row>
    <row r="25" spans="1:17" s="210" customFormat="1" ht="15" thickBot="1" x14ac:dyDescent="0.25">
      <c r="A25" s="375" t="s">
        <v>20</v>
      </c>
      <c r="B25" s="376">
        <v>6853.732</v>
      </c>
      <c r="C25" s="377">
        <v>28842.239000000001</v>
      </c>
      <c r="D25" s="378">
        <v>16260.204</v>
      </c>
      <c r="E25" s="379" t="s">
        <v>20</v>
      </c>
      <c r="F25" s="380">
        <v>5502.1660000000002</v>
      </c>
      <c r="G25" s="381">
        <v>23933.414000000001</v>
      </c>
      <c r="H25" s="378">
        <v>15365.968999999999</v>
      </c>
      <c r="J25" s="303" t="s">
        <v>20</v>
      </c>
      <c r="K25" s="304">
        <v>563542.41599999997</v>
      </c>
      <c r="L25" s="227">
        <v>2342519.0809999998</v>
      </c>
      <c r="M25" s="228">
        <v>1452141.1429999999</v>
      </c>
      <c r="N25" s="229" t="s">
        <v>20</v>
      </c>
      <c r="O25" s="230">
        <v>517482.962</v>
      </c>
      <c r="P25" s="231">
        <v>2256478.7769999998</v>
      </c>
      <c r="Q25" s="228">
        <v>1532174.442</v>
      </c>
    </row>
    <row r="26" spans="1:17" s="210" customFormat="1" x14ac:dyDescent="0.2">
      <c r="A26" s="339" t="s">
        <v>145</v>
      </c>
      <c r="B26" s="340">
        <v>2028.76</v>
      </c>
      <c r="C26" s="341">
        <v>8466.7659999999996</v>
      </c>
      <c r="D26" s="363">
        <v>5007.74</v>
      </c>
      <c r="E26" s="386" t="s">
        <v>115</v>
      </c>
      <c r="F26" s="342">
        <v>2764.2510000000002</v>
      </c>
      <c r="G26" s="343">
        <v>12036.467000000001</v>
      </c>
      <c r="H26" s="344">
        <v>7871.16</v>
      </c>
      <c r="J26" s="232" t="s">
        <v>120</v>
      </c>
      <c r="K26" s="233">
        <v>322493.56199999998</v>
      </c>
      <c r="L26" s="234">
        <v>1333287.7339999999</v>
      </c>
      <c r="M26" s="233">
        <v>840846.75399999996</v>
      </c>
      <c r="N26" s="235" t="s">
        <v>120</v>
      </c>
      <c r="O26" s="236">
        <v>350573.027</v>
      </c>
      <c r="P26" s="237">
        <v>1531405.5589999999</v>
      </c>
      <c r="Q26" s="238">
        <v>1043813.72</v>
      </c>
    </row>
    <row r="27" spans="1:17" s="210" customFormat="1" x14ac:dyDescent="0.2">
      <c r="A27" s="239" t="s">
        <v>121</v>
      </c>
      <c r="B27" s="240">
        <v>1991.6410000000001</v>
      </c>
      <c r="C27" s="241">
        <v>8567.2170000000006</v>
      </c>
      <c r="D27" s="320">
        <v>4978.8249999999998</v>
      </c>
      <c r="E27" s="387" t="s">
        <v>110</v>
      </c>
      <c r="F27" s="243">
        <v>1706.711</v>
      </c>
      <c r="G27" s="305">
        <v>7419.8649999999998</v>
      </c>
      <c r="H27" s="245">
        <v>4814</v>
      </c>
      <c r="J27" s="239" t="s">
        <v>135</v>
      </c>
      <c r="K27" s="240">
        <v>77530.885999999999</v>
      </c>
      <c r="L27" s="241">
        <v>322200.94199999998</v>
      </c>
      <c r="M27" s="240">
        <v>195257.96799999999</v>
      </c>
      <c r="N27" s="242" t="s">
        <v>135</v>
      </c>
      <c r="O27" s="243">
        <v>99178.290999999997</v>
      </c>
      <c r="P27" s="244">
        <v>432037.34100000001</v>
      </c>
      <c r="Q27" s="245">
        <v>283035.32500000001</v>
      </c>
    </row>
    <row r="28" spans="1:17" s="210" customFormat="1" x14ac:dyDescent="0.2">
      <c r="A28" s="239" t="s">
        <v>110</v>
      </c>
      <c r="B28" s="240">
        <v>1860.0930000000001</v>
      </c>
      <c r="C28" s="241">
        <v>7714.6270000000004</v>
      </c>
      <c r="D28" s="320">
        <v>4727.3599999999997</v>
      </c>
      <c r="E28" s="387" t="s">
        <v>114</v>
      </c>
      <c r="F28" s="243">
        <v>461.63499999999999</v>
      </c>
      <c r="G28" s="305">
        <v>2004.2919999999999</v>
      </c>
      <c r="H28" s="245">
        <v>1262.009</v>
      </c>
      <c r="J28" s="239" t="s">
        <v>128</v>
      </c>
      <c r="K28" s="240">
        <v>51773.995999999999</v>
      </c>
      <c r="L28" s="241">
        <v>216820.33</v>
      </c>
      <c r="M28" s="240">
        <v>129059.622</v>
      </c>
      <c r="N28" s="242" t="s">
        <v>128</v>
      </c>
      <c r="O28" s="243">
        <v>32499.911</v>
      </c>
      <c r="P28" s="244">
        <v>140846.70199999999</v>
      </c>
      <c r="Q28" s="245">
        <v>93858.18</v>
      </c>
    </row>
    <row r="29" spans="1:17" s="210" customFormat="1" x14ac:dyDescent="0.2">
      <c r="A29" s="239" t="s">
        <v>115</v>
      </c>
      <c r="B29" s="240">
        <v>448.64499999999998</v>
      </c>
      <c r="C29" s="241">
        <v>1904.386</v>
      </c>
      <c r="D29" s="320">
        <v>894.15</v>
      </c>
      <c r="E29" s="387" t="s">
        <v>121</v>
      </c>
      <c r="F29" s="243">
        <v>303.97800000000001</v>
      </c>
      <c r="G29" s="305">
        <v>1318.0429999999999</v>
      </c>
      <c r="H29" s="245">
        <v>912.245</v>
      </c>
      <c r="J29" s="239" t="s">
        <v>108</v>
      </c>
      <c r="K29" s="240">
        <v>40098.620000000003</v>
      </c>
      <c r="L29" s="241">
        <v>165456.71400000001</v>
      </c>
      <c r="M29" s="240">
        <v>107265.588</v>
      </c>
      <c r="N29" s="242" t="s">
        <v>144</v>
      </c>
      <c r="O29" s="243">
        <v>12904.6</v>
      </c>
      <c r="P29" s="244">
        <v>56329.830999999998</v>
      </c>
      <c r="Q29" s="245">
        <v>42153.432000000001</v>
      </c>
    </row>
    <row r="30" spans="1:17" s="210" customFormat="1" x14ac:dyDescent="0.2">
      <c r="A30" s="239" t="s">
        <v>128</v>
      </c>
      <c r="B30" s="240">
        <v>435.05</v>
      </c>
      <c r="C30" s="241">
        <v>1811.8389999999999</v>
      </c>
      <c r="D30" s="320">
        <v>426.25</v>
      </c>
      <c r="E30" s="387" t="s">
        <v>113</v>
      </c>
      <c r="F30" s="243">
        <v>231.07400000000001</v>
      </c>
      <c r="G30" s="305">
        <v>1003.2329999999999</v>
      </c>
      <c r="H30" s="245">
        <v>418</v>
      </c>
      <c r="J30" s="239" t="s">
        <v>122</v>
      </c>
      <c r="K30" s="240">
        <v>34986.675000000003</v>
      </c>
      <c r="L30" s="241">
        <v>148711.96299999999</v>
      </c>
      <c r="M30" s="240">
        <v>90562.967999999993</v>
      </c>
      <c r="N30" s="242" t="s">
        <v>139</v>
      </c>
      <c r="O30" s="243">
        <v>10632.63</v>
      </c>
      <c r="P30" s="244">
        <v>45170.567999999999</v>
      </c>
      <c r="Q30" s="245">
        <v>33187.49</v>
      </c>
    </row>
    <row r="31" spans="1:17" x14ac:dyDescent="0.2">
      <c r="A31" s="239" t="s">
        <v>108</v>
      </c>
      <c r="B31" s="240">
        <v>47.279000000000003</v>
      </c>
      <c r="C31" s="241">
        <v>201.99299999999999</v>
      </c>
      <c r="D31" s="320">
        <v>203.01</v>
      </c>
      <c r="E31" s="387" t="s">
        <v>108</v>
      </c>
      <c r="F31" s="243">
        <v>20.652999999999999</v>
      </c>
      <c r="G31" s="305">
        <v>90.744</v>
      </c>
      <c r="H31" s="245">
        <v>75.98</v>
      </c>
      <c r="I31" s="210"/>
      <c r="J31" s="246" t="s">
        <v>139</v>
      </c>
      <c r="K31" s="247">
        <v>31078.826000000001</v>
      </c>
      <c r="L31" s="248">
        <v>132773.731</v>
      </c>
      <c r="M31" s="247">
        <v>77936.346000000005</v>
      </c>
      <c r="N31" s="249" t="s">
        <v>113</v>
      </c>
      <c r="O31" s="250">
        <v>4260.9260000000004</v>
      </c>
      <c r="P31" s="251">
        <v>18485.792000000001</v>
      </c>
      <c r="Q31" s="252">
        <v>15996.264999999999</v>
      </c>
    </row>
    <row r="32" spans="1:17" s="210" customFormat="1" x14ac:dyDescent="0.2">
      <c r="A32" s="239" t="s">
        <v>146</v>
      </c>
      <c r="B32" s="240">
        <v>40.401000000000003</v>
      </c>
      <c r="C32" s="241">
        <v>167.46100000000001</v>
      </c>
      <c r="D32" s="320">
        <v>20</v>
      </c>
      <c r="E32" s="387" t="s">
        <v>128</v>
      </c>
      <c r="F32" s="243">
        <v>12.535</v>
      </c>
      <c r="G32" s="305">
        <v>55.034999999999997</v>
      </c>
      <c r="H32" s="245">
        <v>11.5</v>
      </c>
      <c r="J32" s="246" t="s">
        <v>107</v>
      </c>
      <c r="K32" s="247">
        <v>2284.3980000000001</v>
      </c>
      <c r="L32" s="248">
        <v>9505.17</v>
      </c>
      <c r="M32" s="247">
        <v>2427.9209999999998</v>
      </c>
      <c r="N32" s="249" t="s">
        <v>123</v>
      </c>
      <c r="O32" s="250">
        <v>2974.76</v>
      </c>
      <c r="P32" s="251">
        <v>12834.56</v>
      </c>
      <c r="Q32" s="252">
        <v>7084.4840000000004</v>
      </c>
    </row>
    <row r="33" spans="1:17" s="210" customFormat="1" ht="13.5" thickBot="1" x14ac:dyDescent="0.25">
      <c r="A33" s="382" t="s">
        <v>114</v>
      </c>
      <c r="B33" s="383">
        <v>1.546</v>
      </c>
      <c r="C33" s="390">
        <v>6.6280000000000001</v>
      </c>
      <c r="D33" s="389">
        <v>2.5529999999999999</v>
      </c>
      <c r="E33" s="388" t="s">
        <v>152</v>
      </c>
      <c r="F33" s="384">
        <v>1.0269999999999999</v>
      </c>
      <c r="G33" s="391">
        <v>4.4160000000000004</v>
      </c>
      <c r="H33" s="385">
        <v>0.75</v>
      </c>
      <c r="J33" s="253" t="s">
        <v>113</v>
      </c>
      <c r="K33" s="254">
        <v>1834.414</v>
      </c>
      <c r="L33" s="255">
        <v>7673.201</v>
      </c>
      <c r="M33" s="254">
        <v>6383.7250000000004</v>
      </c>
      <c r="N33" s="256" t="s">
        <v>107</v>
      </c>
      <c r="O33" s="257">
        <v>2107.5569999999998</v>
      </c>
      <c r="P33" s="258">
        <v>9161.61</v>
      </c>
      <c r="Q33" s="259">
        <v>2387.62</v>
      </c>
    </row>
    <row r="34" spans="1:17" s="210" customFormat="1" x14ac:dyDescent="0.2">
      <c r="A34" s="208"/>
      <c r="B34" s="331"/>
      <c r="C34" s="331"/>
      <c r="D34" s="331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124</v>
      </c>
      <c r="B36" s="209"/>
      <c r="C36" s="209"/>
      <c r="D36" s="209"/>
      <c r="E36" s="209"/>
      <c r="F36" s="209"/>
      <c r="G36" s="209"/>
      <c r="J36" s="209" t="s">
        <v>125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161</v>
      </c>
      <c r="B37" s="209"/>
      <c r="C37" s="209"/>
      <c r="D37" s="209"/>
      <c r="E37" s="209"/>
      <c r="F37" s="209"/>
      <c r="G37" s="209"/>
      <c r="J37" s="209" t="s">
        <v>161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103</v>
      </c>
      <c r="B38" s="212"/>
      <c r="C38" s="212"/>
      <c r="D38" s="212"/>
      <c r="E38" s="212"/>
      <c r="F38" s="212"/>
      <c r="G38" s="212"/>
      <c r="H38" s="213"/>
      <c r="J38" s="211" t="s">
        <v>104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159</v>
      </c>
      <c r="B39" s="215"/>
      <c r="C39" s="216"/>
      <c r="D39" s="217"/>
      <c r="E39" s="218" t="s">
        <v>160</v>
      </c>
      <c r="F39" s="215"/>
      <c r="G39" s="216"/>
      <c r="H39" s="219"/>
      <c r="J39" s="214" t="s">
        <v>159</v>
      </c>
      <c r="K39" s="215"/>
      <c r="L39" s="216"/>
      <c r="M39" s="217"/>
      <c r="N39" s="218" t="s">
        <v>160</v>
      </c>
      <c r="O39" s="215"/>
      <c r="P39" s="216"/>
      <c r="Q39" s="219"/>
    </row>
    <row r="40" spans="1:17" s="210" customFormat="1" ht="43.5" thickBot="1" x14ac:dyDescent="0.25">
      <c r="A40" s="220" t="s">
        <v>105</v>
      </c>
      <c r="B40" s="221" t="s">
        <v>80</v>
      </c>
      <c r="C40" s="222" t="s">
        <v>81</v>
      </c>
      <c r="D40" s="223" t="s">
        <v>106</v>
      </c>
      <c r="E40" s="224" t="s">
        <v>105</v>
      </c>
      <c r="F40" s="221" t="s">
        <v>80</v>
      </c>
      <c r="G40" s="222" t="s">
        <v>81</v>
      </c>
      <c r="H40" s="225" t="s">
        <v>106</v>
      </c>
      <c r="J40" s="220" t="s">
        <v>105</v>
      </c>
      <c r="K40" s="221" t="s">
        <v>80</v>
      </c>
      <c r="L40" s="222" t="s">
        <v>81</v>
      </c>
      <c r="M40" s="223" t="s">
        <v>106</v>
      </c>
      <c r="N40" s="224" t="s">
        <v>105</v>
      </c>
      <c r="O40" s="221" t="s">
        <v>80</v>
      </c>
      <c r="P40" s="222" t="s">
        <v>81</v>
      </c>
      <c r="Q40" s="225" t="s">
        <v>106</v>
      </c>
    </row>
    <row r="41" spans="1:17" s="210" customFormat="1" ht="15" thickBot="1" x14ac:dyDescent="0.25">
      <c r="A41" s="303" t="s">
        <v>20</v>
      </c>
      <c r="B41" s="304">
        <v>46730.207000000002</v>
      </c>
      <c r="C41" s="227">
        <v>194353.23300000001</v>
      </c>
      <c r="D41" s="228">
        <v>137871.579</v>
      </c>
      <c r="E41" s="229" t="s">
        <v>20</v>
      </c>
      <c r="F41" s="230">
        <v>34651.631000000001</v>
      </c>
      <c r="G41" s="231">
        <v>151047.31299999999</v>
      </c>
      <c r="H41" s="228">
        <v>135878.85800000001</v>
      </c>
      <c r="J41" s="303" t="s">
        <v>20</v>
      </c>
      <c r="K41" s="304">
        <v>18211.671999999999</v>
      </c>
      <c r="L41" s="227">
        <v>75697.519</v>
      </c>
      <c r="M41" s="228">
        <v>25986.251</v>
      </c>
      <c r="N41" s="229" t="s">
        <v>20</v>
      </c>
      <c r="O41" s="230">
        <v>18717.207999999999</v>
      </c>
      <c r="P41" s="231">
        <v>81455.778999999995</v>
      </c>
      <c r="Q41" s="228">
        <v>25669.249</v>
      </c>
    </row>
    <row r="42" spans="1:17" s="210" customFormat="1" x14ac:dyDescent="0.2">
      <c r="A42" s="232" t="s">
        <v>108</v>
      </c>
      <c r="B42" s="233">
        <v>10259.512000000001</v>
      </c>
      <c r="C42" s="234">
        <v>42663.42</v>
      </c>
      <c r="D42" s="233">
        <v>35005.421000000002</v>
      </c>
      <c r="E42" s="235" t="s">
        <v>127</v>
      </c>
      <c r="F42" s="236">
        <v>13525.375</v>
      </c>
      <c r="G42" s="237">
        <v>58947.682999999997</v>
      </c>
      <c r="H42" s="238">
        <v>47770.097999999998</v>
      </c>
      <c r="J42" s="232" t="s">
        <v>107</v>
      </c>
      <c r="K42" s="233">
        <v>5835.8040000000001</v>
      </c>
      <c r="L42" s="234">
        <v>24235.307000000001</v>
      </c>
      <c r="M42" s="233">
        <v>5856.1310000000003</v>
      </c>
      <c r="N42" s="235" t="s">
        <v>107</v>
      </c>
      <c r="O42" s="236">
        <v>6930.585</v>
      </c>
      <c r="P42" s="237">
        <v>30136.006000000001</v>
      </c>
      <c r="Q42" s="238">
        <v>6939.1229999999996</v>
      </c>
    </row>
    <row r="43" spans="1:17" s="210" customFormat="1" x14ac:dyDescent="0.2">
      <c r="A43" s="239" t="s">
        <v>127</v>
      </c>
      <c r="B43" s="240">
        <v>9895.2549999999992</v>
      </c>
      <c r="C43" s="241">
        <v>41156.356</v>
      </c>
      <c r="D43" s="240">
        <v>28976.214</v>
      </c>
      <c r="E43" s="242" t="s">
        <v>140</v>
      </c>
      <c r="F43" s="243">
        <v>2277.5880000000002</v>
      </c>
      <c r="G43" s="244">
        <v>9959.39</v>
      </c>
      <c r="H43" s="245">
        <v>4759.4920000000002</v>
      </c>
      <c r="J43" s="239" t="s">
        <v>108</v>
      </c>
      <c r="K43" s="240">
        <v>5059.232</v>
      </c>
      <c r="L43" s="241">
        <v>21032.231</v>
      </c>
      <c r="M43" s="240">
        <v>7178.7749999999996</v>
      </c>
      <c r="N43" s="242" t="s">
        <v>117</v>
      </c>
      <c r="O43" s="243">
        <v>3743.6419999999998</v>
      </c>
      <c r="P43" s="244">
        <v>16320.744000000001</v>
      </c>
      <c r="Q43" s="245">
        <v>5287.1469999999999</v>
      </c>
    </row>
    <row r="44" spans="1:17" s="210" customFormat="1" x14ac:dyDescent="0.2">
      <c r="A44" s="239" t="s">
        <v>128</v>
      </c>
      <c r="B44" s="240">
        <v>6077.2790000000005</v>
      </c>
      <c r="C44" s="241">
        <v>25414.241999999998</v>
      </c>
      <c r="D44" s="240">
        <v>8486.9069999999992</v>
      </c>
      <c r="E44" s="242" t="s">
        <v>128</v>
      </c>
      <c r="F44" s="243">
        <v>2240.9430000000002</v>
      </c>
      <c r="G44" s="244">
        <v>9784.49</v>
      </c>
      <c r="H44" s="245">
        <v>3377.0410000000002</v>
      </c>
      <c r="J44" s="239" t="s">
        <v>117</v>
      </c>
      <c r="K44" s="240">
        <v>3048.5189999999998</v>
      </c>
      <c r="L44" s="241">
        <v>12646.364</v>
      </c>
      <c r="M44" s="240">
        <v>4871.7820000000002</v>
      </c>
      <c r="N44" s="242" t="s">
        <v>108</v>
      </c>
      <c r="O44" s="243">
        <v>3025.6930000000002</v>
      </c>
      <c r="P44" s="244">
        <v>13110.834999999999</v>
      </c>
      <c r="Q44" s="245">
        <v>3650.4870000000001</v>
      </c>
    </row>
    <row r="45" spans="1:17" s="210" customFormat="1" x14ac:dyDescent="0.2">
      <c r="A45" s="239" t="s">
        <v>126</v>
      </c>
      <c r="B45" s="240">
        <v>5471.5889999999999</v>
      </c>
      <c r="C45" s="241">
        <v>22606.722000000002</v>
      </c>
      <c r="D45" s="240">
        <v>16046.788</v>
      </c>
      <c r="E45" s="242" t="s">
        <v>129</v>
      </c>
      <c r="F45" s="243">
        <v>2084.5250000000001</v>
      </c>
      <c r="G45" s="244">
        <v>9069.2289999999994</v>
      </c>
      <c r="H45" s="245">
        <v>18831.006000000001</v>
      </c>
      <c r="J45" s="239" t="s">
        <v>123</v>
      </c>
      <c r="K45" s="240">
        <v>1204.4960000000001</v>
      </c>
      <c r="L45" s="241">
        <v>5004.0219999999999</v>
      </c>
      <c r="M45" s="240">
        <v>2719.12</v>
      </c>
      <c r="N45" s="242" t="s">
        <v>116</v>
      </c>
      <c r="O45" s="243">
        <v>1906.3879999999999</v>
      </c>
      <c r="P45" s="244">
        <v>8338.1769999999997</v>
      </c>
      <c r="Q45" s="245">
        <v>2162.404</v>
      </c>
    </row>
    <row r="46" spans="1:17" s="210" customFormat="1" x14ac:dyDescent="0.2">
      <c r="A46" s="239" t="s">
        <v>129</v>
      </c>
      <c r="B46" s="240">
        <v>2318.7689999999998</v>
      </c>
      <c r="C46" s="241">
        <v>9669.9879999999994</v>
      </c>
      <c r="D46" s="240">
        <v>13389.397999999999</v>
      </c>
      <c r="E46" s="242" t="s">
        <v>123</v>
      </c>
      <c r="F46" s="243">
        <v>1839.4829999999999</v>
      </c>
      <c r="G46" s="244">
        <v>8017.7479999999996</v>
      </c>
      <c r="H46" s="245">
        <v>10327.558000000001</v>
      </c>
      <c r="J46" s="239" t="s">
        <v>116</v>
      </c>
      <c r="K46" s="240">
        <v>936.01900000000001</v>
      </c>
      <c r="L46" s="241">
        <v>3917.6970000000001</v>
      </c>
      <c r="M46" s="240">
        <v>1071.6400000000001</v>
      </c>
      <c r="N46" s="242" t="s">
        <v>123</v>
      </c>
      <c r="O46" s="243">
        <v>1608.0809999999999</v>
      </c>
      <c r="P46" s="244">
        <v>7010.2420000000002</v>
      </c>
      <c r="Q46" s="245">
        <v>2940.4169999999999</v>
      </c>
    </row>
    <row r="47" spans="1:17" s="210" customFormat="1" x14ac:dyDescent="0.2">
      <c r="A47" s="246" t="s">
        <v>123</v>
      </c>
      <c r="B47" s="247">
        <v>2302.252</v>
      </c>
      <c r="C47" s="248">
        <v>9517.4220000000005</v>
      </c>
      <c r="D47" s="247">
        <v>9297.2999999999993</v>
      </c>
      <c r="E47" s="249" t="s">
        <v>113</v>
      </c>
      <c r="F47" s="250">
        <v>1803.4459999999999</v>
      </c>
      <c r="G47" s="251">
        <v>7878.2889999999998</v>
      </c>
      <c r="H47" s="252">
        <v>3504.2220000000002</v>
      </c>
      <c r="J47" s="246" t="s">
        <v>121</v>
      </c>
      <c r="K47" s="247">
        <v>668.96</v>
      </c>
      <c r="L47" s="248">
        <v>2791.3240000000001</v>
      </c>
      <c r="M47" s="247">
        <v>1787.44</v>
      </c>
      <c r="N47" s="249" t="s">
        <v>121</v>
      </c>
      <c r="O47" s="250">
        <v>506.62</v>
      </c>
      <c r="P47" s="251">
        <v>2201.6610000000001</v>
      </c>
      <c r="Q47" s="252">
        <v>1446.01</v>
      </c>
    </row>
    <row r="48" spans="1:17" s="210" customFormat="1" x14ac:dyDescent="0.2">
      <c r="A48" s="246" t="s">
        <v>113</v>
      </c>
      <c r="B48" s="247">
        <v>2088.5569999999998</v>
      </c>
      <c r="C48" s="248">
        <v>8691.0660000000007</v>
      </c>
      <c r="D48" s="247">
        <v>3682.4450000000002</v>
      </c>
      <c r="E48" s="249" t="s">
        <v>126</v>
      </c>
      <c r="F48" s="250">
        <v>1649.82</v>
      </c>
      <c r="G48" s="251">
        <v>7185.7309999999998</v>
      </c>
      <c r="H48" s="252">
        <v>7249.326</v>
      </c>
      <c r="J48" s="246" t="s">
        <v>130</v>
      </c>
      <c r="K48" s="247">
        <v>476.43099999999998</v>
      </c>
      <c r="L48" s="248">
        <v>2005.8320000000001</v>
      </c>
      <c r="M48" s="247">
        <v>597.23599999999999</v>
      </c>
      <c r="N48" s="249" t="s">
        <v>149</v>
      </c>
      <c r="O48" s="250">
        <v>228.524</v>
      </c>
      <c r="P48" s="251">
        <v>1004.067</v>
      </c>
      <c r="Q48" s="252">
        <v>595.66999999999996</v>
      </c>
    </row>
    <row r="49" spans="1:17" s="210" customFormat="1" ht="13.5" thickBot="1" x14ac:dyDescent="0.25">
      <c r="A49" s="253" t="s">
        <v>140</v>
      </c>
      <c r="B49" s="254">
        <v>1605.5119999999999</v>
      </c>
      <c r="C49" s="255">
        <v>6588.576</v>
      </c>
      <c r="D49" s="254">
        <v>2935.5430000000001</v>
      </c>
      <c r="E49" s="256" t="s">
        <v>150</v>
      </c>
      <c r="F49" s="257">
        <v>1153.1410000000001</v>
      </c>
      <c r="G49" s="258">
        <v>5019.4260000000004</v>
      </c>
      <c r="H49" s="259">
        <v>8261.8639999999996</v>
      </c>
      <c r="J49" s="253" t="s">
        <v>110</v>
      </c>
      <c r="K49" s="254">
        <v>345.245</v>
      </c>
      <c r="L49" s="255">
        <v>1427.972</v>
      </c>
      <c r="M49" s="254">
        <v>606.27</v>
      </c>
      <c r="N49" s="256" t="s">
        <v>130</v>
      </c>
      <c r="O49" s="257">
        <v>156.19999999999999</v>
      </c>
      <c r="P49" s="258">
        <v>678.80200000000002</v>
      </c>
      <c r="Q49" s="259">
        <v>187.446</v>
      </c>
    </row>
    <row r="50" spans="1:17" s="210" customFormat="1" x14ac:dyDescent="0.2">
      <c r="A50" s="208"/>
    </row>
    <row r="51" spans="1:17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7" s="210" customFormat="1" x14ac:dyDescent="0.2">
      <c r="A52" s="209" t="s">
        <v>131</v>
      </c>
      <c r="B52" s="209"/>
      <c r="C52" s="209"/>
      <c r="D52" s="209"/>
      <c r="E52" s="209"/>
      <c r="F52" s="209"/>
      <c r="G52" s="209"/>
      <c r="J52" s="209" t="s">
        <v>132</v>
      </c>
      <c r="K52" s="209"/>
      <c r="L52" s="209"/>
      <c r="M52" s="209"/>
      <c r="N52" s="209"/>
      <c r="O52" s="209"/>
      <c r="P52" s="209"/>
    </row>
    <row r="53" spans="1:17" s="210" customFormat="1" ht="13.5" thickBot="1" x14ac:dyDescent="0.25">
      <c r="A53" s="209" t="s">
        <v>161</v>
      </c>
      <c r="B53" s="209"/>
      <c r="C53" s="209"/>
      <c r="D53" s="209"/>
      <c r="E53" s="209"/>
      <c r="F53" s="209"/>
      <c r="G53" s="209"/>
      <c r="J53" s="209" t="s">
        <v>161</v>
      </c>
      <c r="K53" s="209"/>
      <c r="L53" s="209"/>
      <c r="M53" s="209"/>
      <c r="N53" s="209"/>
      <c r="O53" s="209"/>
      <c r="P53" s="209"/>
    </row>
    <row r="54" spans="1:17" s="210" customFormat="1" ht="21" thickBot="1" x14ac:dyDescent="0.35">
      <c r="A54" s="211" t="s">
        <v>103</v>
      </c>
      <c r="B54" s="212"/>
      <c r="C54" s="212"/>
      <c r="D54" s="212"/>
      <c r="E54" s="212"/>
      <c r="F54" s="212"/>
      <c r="G54" s="212"/>
      <c r="H54" s="213"/>
      <c r="J54" s="211" t="s">
        <v>104</v>
      </c>
      <c r="K54" s="212"/>
      <c r="L54" s="212"/>
      <c r="M54" s="212"/>
      <c r="N54" s="212"/>
      <c r="O54" s="212"/>
      <c r="P54" s="212"/>
      <c r="Q54" s="213"/>
    </row>
    <row r="55" spans="1:17" s="210" customFormat="1" ht="16.5" thickBot="1" x14ac:dyDescent="0.3">
      <c r="A55" s="323" t="s">
        <v>159</v>
      </c>
      <c r="B55" s="324"/>
      <c r="C55" s="325"/>
      <c r="D55" s="326"/>
      <c r="E55" s="327" t="s">
        <v>160</v>
      </c>
      <c r="F55" s="324"/>
      <c r="G55" s="325"/>
      <c r="H55" s="328"/>
      <c r="J55" s="214" t="s">
        <v>159</v>
      </c>
      <c r="K55" s="215"/>
      <c r="L55" s="216"/>
      <c r="M55" s="217"/>
      <c r="N55" s="218" t="s">
        <v>160</v>
      </c>
      <c r="O55" s="215"/>
      <c r="P55" s="216"/>
      <c r="Q55" s="219"/>
    </row>
    <row r="56" spans="1:17" s="210" customFormat="1" ht="43.5" thickBot="1" x14ac:dyDescent="0.25">
      <c r="A56" s="220" t="s">
        <v>105</v>
      </c>
      <c r="B56" s="221" t="s">
        <v>80</v>
      </c>
      <c r="C56" s="222" t="s">
        <v>81</v>
      </c>
      <c r="D56" s="337" t="s">
        <v>106</v>
      </c>
      <c r="E56" s="220" t="s">
        <v>105</v>
      </c>
      <c r="F56" s="221" t="s">
        <v>80</v>
      </c>
      <c r="G56" s="222" t="s">
        <v>81</v>
      </c>
      <c r="H56" s="225" t="s">
        <v>106</v>
      </c>
      <c r="J56" s="220" t="s">
        <v>105</v>
      </c>
      <c r="K56" s="221" t="s">
        <v>80</v>
      </c>
      <c r="L56" s="222" t="s">
        <v>81</v>
      </c>
      <c r="M56" s="223" t="s">
        <v>106</v>
      </c>
      <c r="N56" s="224" t="s">
        <v>105</v>
      </c>
      <c r="O56" s="221" t="s">
        <v>80</v>
      </c>
      <c r="P56" s="222" t="s">
        <v>81</v>
      </c>
      <c r="Q56" s="225" t="s">
        <v>106</v>
      </c>
    </row>
    <row r="57" spans="1:17" s="210" customFormat="1" ht="15" thickBot="1" x14ac:dyDescent="0.25">
      <c r="A57" s="303" t="s">
        <v>20</v>
      </c>
      <c r="B57" s="230">
        <v>4305.1620000000003</v>
      </c>
      <c r="C57" s="336">
        <v>17918.465</v>
      </c>
      <c r="D57" s="366">
        <v>17630.784</v>
      </c>
      <c r="E57" s="303" t="s">
        <v>20</v>
      </c>
      <c r="F57" s="230">
        <v>3239.3</v>
      </c>
      <c r="G57" s="336">
        <v>14099.055</v>
      </c>
      <c r="H57" s="228">
        <v>14104.517</v>
      </c>
      <c r="J57" s="303" t="s">
        <v>20</v>
      </c>
      <c r="K57" s="304">
        <v>51147.408000000003</v>
      </c>
      <c r="L57" s="227">
        <v>212714.804</v>
      </c>
      <c r="M57" s="228">
        <v>273407.11300000001</v>
      </c>
      <c r="N57" s="229" t="s">
        <v>20</v>
      </c>
      <c r="O57" s="230">
        <v>37859.936999999998</v>
      </c>
      <c r="P57" s="231">
        <v>164779.32800000001</v>
      </c>
      <c r="Q57" s="228">
        <v>231710.46299999999</v>
      </c>
    </row>
    <row r="58" spans="1:17" s="210" customFormat="1" x14ac:dyDescent="0.2">
      <c r="A58" s="232" t="s">
        <v>108</v>
      </c>
      <c r="B58" s="233">
        <v>3800.038</v>
      </c>
      <c r="C58" s="234">
        <v>15820.5</v>
      </c>
      <c r="D58" s="367">
        <v>15465.504999999999</v>
      </c>
      <c r="E58" s="232" t="s">
        <v>108</v>
      </c>
      <c r="F58" s="236">
        <v>2573.6089999999999</v>
      </c>
      <c r="G58" s="365">
        <v>11222.904</v>
      </c>
      <c r="H58" s="238">
        <v>10907.953</v>
      </c>
      <c r="J58" s="339" t="s">
        <v>113</v>
      </c>
      <c r="K58" s="340">
        <v>50404.561999999998</v>
      </c>
      <c r="L58" s="341">
        <v>209636.41399999999</v>
      </c>
      <c r="M58" s="340">
        <v>269065.69400000002</v>
      </c>
      <c r="N58" s="351" t="s">
        <v>113</v>
      </c>
      <c r="O58" s="342">
        <v>37200.951999999997</v>
      </c>
      <c r="P58" s="371">
        <v>161914.12899999999</v>
      </c>
      <c r="Q58" s="344">
        <v>229637.76300000001</v>
      </c>
    </row>
    <row r="59" spans="1:17" s="210" customFormat="1" x14ac:dyDescent="0.2">
      <c r="A59" s="239" t="s">
        <v>110</v>
      </c>
      <c r="B59" s="240">
        <v>478.24200000000002</v>
      </c>
      <c r="C59" s="241">
        <v>1982.7560000000001</v>
      </c>
      <c r="D59" s="368">
        <v>2041.4190000000001</v>
      </c>
      <c r="E59" s="239" t="s">
        <v>110</v>
      </c>
      <c r="F59" s="243">
        <v>365.78500000000003</v>
      </c>
      <c r="G59" s="305">
        <v>1590.172</v>
      </c>
      <c r="H59" s="245">
        <v>1713.854</v>
      </c>
      <c r="J59" s="239" t="s">
        <v>137</v>
      </c>
      <c r="K59" s="240">
        <v>377.04199999999997</v>
      </c>
      <c r="L59" s="241">
        <v>1561.9459999999999</v>
      </c>
      <c r="M59" s="240">
        <v>902</v>
      </c>
      <c r="N59" s="242" t="s">
        <v>137</v>
      </c>
      <c r="O59" s="243">
        <v>379.59199999999998</v>
      </c>
      <c r="P59" s="244">
        <v>1649.809</v>
      </c>
      <c r="Q59" s="245">
        <v>924</v>
      </c>
    </row>
    <row r="60" spans="1:17" s="210" customFormat="1" x14ac:dyDescent="0.2">
      <c r="A60" s="239" t="s">
        <v>114</v>
      </c>
      <c r="B60" s="240">
        <v>22.163</v>
      </c>
      <c r="C60" s="241">
        <v>95.433999999999997</v>
      </c>
      <c r="D60" s="368">
        <v>99.22</v>
      </c>
      <c r="E60" s="239" t="s">
        <v>121</v>
      </c>
      <c r="F60" s="243">
        <v>299.90600000000001</v>
      </c>
      <c r="G60" s="305">
        <v>1285.979</v>
      </c>
      <c r="H60" s="245">
        <v>1482.71</v>
      </c>
      <c r="J60" s="239" t="s">
        <v>115</v>
      </c>
      <c r="K60" s="240">
        <v>266.57100000000003</v>
      </c>
      <c r="L60" s="241">
        <v>1097.673</v>
      </c>
      <c r="M60" s="240">
        <v>2003.6189999999999</v>
      </c>
      <c r="N60" s="242" t="s">
        <v>115</v>
      </c>
      <c r="O60" s="243">
        <v>247.5</v>
      </c>
      <c r="P60" s="244">
        <v>1076.086</v>
      </c>
      <c r="Q60" s="245">
        <v>1077.0029999999999</v>
      </c>
    </row>
    <row r="61" spans="1:17" s="210" customFormat="1" ht="13.5" thickBot="1" x14ac:dyDescent="0.25">
      <c r="A61" s="253" t="s">
        <v>121</v>
      </c>
      <c r="B61" s="254">
        <v>4.7190000000000003</v>
      </c>
      <c r="C61" s="255">
        <v>19.774999999999999</v>
      </c>
      <c r="D61" s="370">
        <v>24.64</v>
      </c>
      <c r="E61" s="253"/>
      <c r="F61" s="257"/>
      <c r="G61" s="345"/>
      <c r="H61" s="259"/>
      <c r="J61" s="239" t="s">
        <v>108</v>
      </c>
      <c r="K61" s="240">
        <v>85.319000000000003</v>
      </c>
      <c r="L61" s="241">
        <v>360.15</v>
      </c>
      <c r="M61" s="240">
        <v>1239.5</v>
      </c>
      <c r="N61" s="242" t="s">
        <v>114</v>
      </c>
      <c r="O61" s="243">
        <v>26.606999999999999</v>
      </c>
      <c r="P61" s="244">
        <v>116.474</v>
      </c>
      <c r="Q61" s="245">
        <v>25.06</v>
      </c>
    </row>
    <row r="62" spans="1:17" s="210" customFormat="1" ht="13.5" thickBot="1" x14ac:dyDescent="0.25">
      <c r="A62" s="369"/>
      <c r="B62" s="364"/>
      <c r="C62" s="364"/>
      <c r="D62" s="364"/>
      <c r="E62" s="226"/>
      <c r="F62" s="226"/>
      <c r="G62" s="226"/>
      <c r="H62" s="226"/>
      <c r="J62" s="253" t="s">
        <v>128</v>
      </c>
      <c r="K62" s="254">
        <v>13.914</v>
      </c>
      <c r="L62" s="255">
        <v>58.621000000000002</v>
      </c>
      <c r="M62" s="254">
        <v>196.3</v>
      </c>
      <c r="N62" s="256" t="s">
        <v>108</v>
      </c>
      <c r="O62" s="257">
        <v>4.4059999999999997</v>
      </c>
      <c r="P62" s="258">
        <v>19.045999999999999</v>
      </c>
      <c r="Q62" s="259">
        <v>44.637</v>
      </c>
    </row>
    <row r="63" spans="1:17" s="210" customFormat="1" x14ac:dyDescent="0.2"/>
    <row r="64" spans="1:17" s="210" customFormat="1" x14ac:dyDescent="0.2"/>
    <row r="65" spans="1:17" s="210" customFormat="1" x14ac:dyDescent="0.2">
      <c r="A65" s="209" t="s">
        <v>147</v>
      </c>
      <c r="B65" s="209"/>
      <c r="C65" s="209"/>
      <c r="D65" s="209"/>
      <c r="E65" s="209"/>
      <c r="F65" s="209"/>
      <c r="G65" s="209"/>
      <c r="J65" s="209" t="s">
        <v>148</v>
      </c>
      <c r="K65" s="209"/>
      <c r="L65" s="209"/>
      <c r="M65" s="209"/>
      <c r="N65" s="209"/>
      <c r="O65" s="209"/>
      <c r="P65" s="209"/>
    </row>
    <row r="66" spans="1:17" s="210" customFormat="1" ht="13.5" thickBot="1" x14ac:dyDescent="0.25">
      <c r="A66" s="209" t="s">
        <v>161</v>
      </c>
      <c r="B66" s="209"/>
      <c r="C66" s="209"/>
      <c r="D66" s="209"/>
      <c r="E66" s="209"/>
      <c r="F66" s="209"/>
      <c r="G66" s="209"/>
      <c r="J66" s="209" t="s">
        <v>161</v>
      </c>
      <c r="K66" s="209"/>
      <c r="L66" s="209"/>
      <c r="M66" s="209"/>
      <c r="N66" s="209"/>
      <c r="O66" s="209"/>
      <c r="P66" s="209"/>
    </row>
    <row r="67" spans="1:17" s="210" customFormat="1" ht="21" thickBot="1" x14ac:dyDescent="0.35">
      <c r="A67" s="211" t="s">
        <v>103</v>
      </c>
      <c r="B67" s="212"/>
      <c r="C67" s="212"/>
      <c r="D67" s="212"/>
      <c r="E67" s="212"/>
      <c r="F67" s="212"/>
      <c r="G67" s="212"/>
      <c r="H67" s="213"/>
      <c r="J67" s="211" t="s">
        <v>104</v>
      </c>
      <c r="K67" s="212"/>
      <c r="L67" s="212"/>
      <c r="M67" s="212"/>
      <c r="N67" s="212"/>
      <c r="O67" s="212"/>
      <c r="P67" s="212"/>
      <c r="Q67" s="213"/>
    </row>
    <row r="68" spans="1:17" s="210" customFormat="1" ht="16.5" thickBot="1" x14ac:dyDescent="0.3">
      <c r="A68" s="214" t="s">
        <v>159</v>
      </c>
      <c r="B68" s="215"/>
      <c r="C68" s="216"/>
      <c r="D68" s="217"/>
      <c r="E68" s="218" t="s">
        <v>160</v>
      </c>
      <c r="F68" s="215"/>
      <c r="G68" s="216"/>
      <c r="H68" s="219"/>
      <c r="J68" s="214" t="s">
        <v>159</v>
      </c>
      <c r="K68" s="215"/>
      <c r="L68" s="216"/>
      <c r="M68" s="217"/>
      <c r="N68" s="218" t="s">
        <v>160</v>
      </c>
      <c r="O68" s="215"/>
      <c r="P68" s="216"/>
      <c r="Q68" s="219"/>
    </row>
    <row r="69" spans="1:17" s="210" customFormat="1" ht="43.5" thickBot="1" x14ac:dyDescent="0.25">
      <c r="A69" s="220" t="s">
        <v>105</v>
      </c>
      <c r="B69" s="221" t="s">
        <v>80</v>
      </c>
      <c r="C69" s="222" t="s">
        <v>81</v>
      </c>
      <c r="D69" s="223" t="s">
        <v>106</v>
      </c>
      <c r="E69" s="224" t="s">
        <v>105</v>
      </c>
      <c r="F69" s="221" t="s">
        <v>80</v>
      </c>
      <c r="G69" s="222" t="s">
        <v>81</v>
      </c>
      <c r="H69" s="225" t="s">
        <v>106</v>
      </c>
      <c r="J69" s="220" t="s">
        <v>105</v>
      </c>
      <c r="K69" s="221" t="s">
        <v>80</v>
      </c>
      <c r="L69" s="222" t="s">
        <v>81</v>
      </c>
      <c r="M69" s="223" t="s">
        <v>106</v>
      </c>
      <c r="N69" s="224" t="s">
        <v>105</v>
      </c>
      <c r="O69" s="221" t="s">
        <v>80</v>
      </c>
      <c r="P69" s="222" t="s">
        <v>81</v>
      </c>
      <c r="Q69" s="225" t="s">
        <v>106</v>
      </c>
    </row>
    <row r="70" spans="1:17" s="210" customFormat="1" ht="15" thickBot="1" x14ac:dyDescent="0.25">
      <c r="A70" s="303" t="s">
        <v>20</v>
      </c>
      <c r="B70" s="304">
        <v>81500.369000000006</v>
      </c>
      <c r="C70" s="227">
        <v>338673.196</v>
      </c>
      <c r="D70" s="228">
        <v>108304.152</v>
      </c>
      <c r="E70" s="229" t="s">
        <v>20</v>
      </c>
      <c r="F70" s="230">
        <v>95419.782999999996</v>
      </c>
      <c r="G70" s="231">
        <v>415357.28200000001</v>
      </c>
      <c r="H70" s="228">
        <v>111850.139</v>
      </c>
      <c r="J70" s="303" t="s">
        <v>20</v>
      </c>
      <c r="K70" s="304">
        <v>168890.636</v>
      </c>
      <c r="L70" s="227">
        <v>702093.255</v>
      </c>
      <c r="M70" s="228">
        <v>219163.98300000001</v>
      </c>
      <c r="N70" s="229" t="s">
        <v>20</v>
      </c>
      <c r="O70" s="230">
        <v>179295.28</v>
      </c>
      <c r="P70" s="231">
        <v>779942.62300000002</v>
      </c>
      <c r="Q70" s="228">
        <v>284315.20299999998</v>
      </c>
    </row>
    <row r="71" spans="1:17" s="210" customFormat="1" x14ac:dyDescent="0.2">
      <c r="A71" s="232" t="s">
        <v>114</v>
      </c>
      <c r="B71" s="233">
        <v>12776.536</v>
      </c>
      <c r="C71" s="234">
        <v>52973.014000000003</v>
      </c>
      <c r="D71" s="233">
        <v>30535.063999999998</v>
      </c>
      <c r="E71" s="235" t="s">
        <v>108</v>
      </c>
      <c r="F71" s="236">
        <v>18907.902999999998</v>
      </c>
      <c r="G71" s="237">
        <v>82274.042000000001</v>
      </c>
      <c r="H71" s="238">
        <v>15474.633</v>
      </c>
      <c r="J71" s="232" t="s">
        <v>108</v>
      </c>
      <c r="K71" s="233">
        <v>75759.282000000007</v>
      </c>
      <c r="L71" s="234">
        <v>314694.80300000001</v>
      </c>
      <c r="M71" s="233">
        <v>111943.276</v>
      </c>
      <c r="N71" s="235" t="s">
        <v>108</v>
      </c>
      <c r="O71" s="236">
        <v>80405.816999999995</v>
      </c>
      <c r="P71" s="237">
        <v>349662.03100000002</v>
      </c>
      <c r="Q71" s="238">
        <v>163983.57500000001</v>
      </c>
    </row>
    <row r="72" spans="1:17" s="210" customFormat="1" x14ac:dyDescent="0.2">
      <c r="A72" s="239" t="s">
        <v>113</v>
      </c>
      <c r="B72" s="240">
        <v>12123.636</v>
      </c>
      <c r="C72" s="241">
        <v>50505.322</v>
      </c>
      <c r="D72" s="240">
        <v>8865.3960000000006</v>
      </c>
      <c r="E72" s="242" t="s">
        <v>114</v>
      </c>
      <c r="F72" s="243">
        <v>14769.101000000001</v>
      </c>
      <c r="G72" s="244">
        <v>64253.493000000002</v>
      </c>
      <c r="H72" s="245">
        <v>28033.484</v>
      </c>
      <c r="J72" s="239" t="s">
        <v>123</v>
      </c>
      <c r="K72" s="240">
        <v>14040.002</v>
      </c>
      <c r="L72" s="241">
        <v>58396.688000000002</v>
      </c>
      <c r="M72" s="240">
        <v>11587.028</v>
      </c>
      <c r="N72" s="242" t="s">
        <v>123</v>
      </c>
      <c r="O72" s="243">
        <v>15343.766</v>
      </c>
      <c r="P72" s="244">
        <v>66753.907999999996</v>
      </c>
      <c r="Q72" s="245">
        <v>13416.721</v>
      </c>
    </row>
    <row r="73" spans="1:17" s="210" customFormat="1" x14ac:dyDescent="0.2">
      <c r="A73" s="239" t="s">
        <v>108</v>
      </c>
      <c r="B73" s="240">
        <v>8776.3649999999998</v>
      </c>
      <c r="C73" s="241">
        <v>36477.127999999997</v>
      </c>
      <c r="D73" s="240">
        <v>9247.7080000000005</v>
      </c>
      <c r="E73" s="242" t="s">
        <v>113</v>
      </c>
      <c r="F73" s="243">
        <v>12284.481</v>
      </c>
      <c r="G73" s="244">
        <v>53571.843000000001</v>
      </c>
      <c r="H73" s="245">
        <v>9165.3539999999994</v>
      </c>
      <c r="J73" s="239" t="s">
        <v>134</v>
      </c>
      <c r="K73" s="240">
        <v>10377.934999999999</v>
      </c>
      <c r="L73" s="241">
        <v>43182.945</v>
      </c>
      <c r="M73" s="240">
        <v>7514.6419999999998</v>
      </c>
      <c r="N73" s="242" t="s">
        <v>107</v>
      </c>
      <c r="O73" s="243">
        <v>12146.663</v>
      </c>
      <c r="P73" s="244">
        <v>52972.112000000001</v>
      </c>
      <c r="Q73" s="245">
        <v>11211.001</v>
      </c>
    </row>
    <row r="74" spans="1:17" s="210" customFormat="1" x14ac:dyDescent="0.2">
      <c r="A74" s="239" t="s">
        <v>110</v>
      </c>
      <c r="B74" s="240">
        <v>8206.3009999999995</v>
      </c>
      <c r="C74" s="241">
        <v>34040.277000000002</v>
      </c>
      <c r="D74" s="240">
        <v>24889.574000000001</v>
      </c>
      <c r="E74" s="242" t="s">
        <v>110</v>
      </c>
      <c r="F74" s="243">
        <v>7177.384</v>
      </c>
      <c r="G74" s="244">
        <v>31198.781999999999</v>
      </c>
      <c r="H74" s="245">
        <v>23034.393</v>
      </c>
      <c r="J74" s="239" t="s">
        <v>116</v>
      </c>
      <c r="K74" s="240">
        <v>10186.179</v>
      </c>
      <c r="L74" s="241">
        <v>42357.574999999997</v>
      </c>
      <c r="M74" s="240">
        <v>7860.1369999999997</v>
      </c>
      <c r="N74" s="242" t="s">
        <v>116</v>
      </c>
      <c r="O74" s="243">
        <v>11915.672</v>
      </c>
      <c r="P74" s="244">
        <v>51841.114999999998</v>
      </c>
      <c r="Q74" s="245">
        <v>9586.4699999999993</v>
      </c>
    </row>
    <row r="75" spans="1:17" s="210" customFormat="1" x14ac:dyDescent="0.2">
      <c r="A75" s="239" t="s">
        <v>128</v>
      </c>
      <c r="B75" s="240">
        <v>4083.1219999999998</v>
      </c>
      <c r="C75" s="241">
        <v>16994.012999999999</v>
      </c>
      <c r="D75" s="240">
        <v>2744.9839999999999</v>
      </c>
      <c r="E75" s="242" t="s">
        <v>128</v>
      </c>
      <c r="F75" s="243">
        <v>4312.6559999999999</v>
      </c>
      <c r="G75" s="244">
        <v>18776.698</v>
      </c>
      <c r="H75" s="245">
        <v>3194.3319999999999</v>
      </c>
      <c r="J75" s="239" t="s">
        <v>107</v>
      </c>
      <c r="K75" s="240">
        <v>9318.1910000000007</v>
      </c>
      <c r="L75" s="241">
        <v>38587.442999999999</v>
      </c>
      <c r="M75" s="240">
        <v>8574.1650000000009</v>
      </c>
      <c r="N75" s="242" t="s">
        <v>134</v>
      </c>
      <c r="O75" s="243">
        <v>11458.672</v>
      </c>
      <c r="P75" s="244">
        <v>49805.125</v>
      </c>
      <c r="Q75" s="245">
        <v>8519.27</v>
      </c>
    </row>
    <row r="76" spans="1:17" s="210" customFormat="1" x14ac:dyDescent="0.2">
      <c r="A76" s="246" t="s">
        <v>121</v>
      </c>
      <c r="B76" s="247">
        <v>3179.7910000000002</v>
      </c>
      <c r="C76" s="248">
        <v>13245.277</v>
      </c>
      <c r="D76" s="247">
        <v>5134.5330000000004</v>
      </c>
      <c r="E76" s="249" t="s">
        <v>121</v>
      </c>
      <c r="F76" s="250">
        <v>3558.9250000000002</v>
      </c>
      <c r="G76" s="251">
        <v>15453.768</v>
      </c>
      <c r="H76" s="252">
        <v>4422.9759999999997</v>
      </c>
      <c r="J76" s="246" t="s">
        <v>139</v>
      </c>
      <c r="K76" s="247">
        <v>7402.8019999999997</v>
      </c>
      <c r="L76" s="248">
        <v>30880.136999999999</v>
      </c>
      <c r="M76" s="247">
        <v>1445.876</v>
      </c>
      <c r="N76" s="249" t="s">
        <v>115</v>
      </c>
      <c r="O76" s="250">
        <v>7094.8230000000003</v>
      </c>
      <c r="P76" s="251">
        <v>30885.962</v>
      </c>
      <c r="Q76" s="252">
        <v>19099.348999999998</v>
      </c>
    </row>
    <row r="77" spans="1:17" s="210" customFormat="1" x14ac:dyDescent="0.2">
      <c r="A77" s="246" t="s">
        <v>133</v>
      </c>
      <c r="B77" s="247">
        <v>3093.1889999999999</v>
      </c>
      <c r="C77" s="248">
        <v>12754.915000000001</v>
      </c>
      <c r="D77" s="247">
        <v>2071.6860000000001</v>
      </c>
      <c r="E77" s="249" t="s">
        <v>123</v>
      </c>
      <c r="F77" s="250">
        <v>3191.4459999999999</v>
      </c>
      <c r="G77" s="251">
        <v>13914.147000000001</v>
      </c>
      <c r="H77" s="252">
        <v>2040.8320000000001</v>
      </c>
      <c r="J77" s="246" t="s">
        <v>117</v>
      </c>
      <c r="K77" s="247">
        <v>7139.5460000000003</v>
      </c>
      <c r="L77" s="248">
        <v>29807.288</v>
      </c>
      <c r="M77" s="247">
        <v>5937.8190000000004</v>
      </c>
      <c r="N77" s="249" t="s">
        <v>117</v>
      </c>
      <c r="O77" s="250">
        <v>7079.6620000000003</v>
      </c>
      <c r="P77" s="251">
        <v>30819.475999999999</v>
      </c>
      <c r="Q77" s="252">
        <v>5528.91</v>
      </c>
    </row>
    <row r="78" spans="1:17" s="210" customFormat="1" ht="13.5" thickBot="1" x14ac:dyDescent="0.25">
      <c r="A78" s="253" t="s">
        <v>115</v>
      </c>
      <c r="B78" s="254">
        <v>2873.6529999999998</v>
      </c>
      <c r="C78" s="255">
        <v>11967.812</v>
      </c>
      <c r="D78" s="254">
        <v>2391.1999999999998</v>
      </c>
      <c r="E78" s="256" t="s">
        <v>115</v>
      </c>
      <c r="F78" s="257">
        <v>2666.2449999999999</v>
      </c>
      <c r="G78" s="258">
        <v>11603.797</v>
      </c>
      <c r="H78" s="259">
        <v>2453.2979999999998</v>
      </c>
      <c r="J78" s="253" t="s">
        <v>115</v>
      </c>
      <c r="K78" s="254">
        <v>6359.143</v>
      </c>
      <c r="L78" s="255">
        <v>26525.345000000001</v>
      </c>
      <c r="M78" s="254">
        <v>16280.324000000001</v>
      </c>
      <c r="N78" s="256" t="s">
        <v>121</v>
      </c>
      <c r="O78" s="257">
        <v>5113.5</v>
      </c>
      <c r="P78" s="258">
        <v>22253.242999999999</v>
      </c>
      <c r="Q78" s="259">
        <v>9712.7860000000001</v>
      </c>
    </row>
    <row r="79" spans="1:17" s="210" customFormat="1" x14ac:dyDescent="0.2">
      <c r="A79" s="205"/>
      <c r="B79" s="205"/>
      <c r="C79" s="205"/>
      <c r="D79" s="205"/>
      <c r="E79" s="205"/>
      <c r="F79" s="205"/>
      <c r="G79" s="205"/>
      <c r="H79" s="205"/>
      <c r="J79" s="206"/>
      <c r="K79" s="206"/>
      <c r="L79" s="205"/>
      <c r="M79" s="205"/>
      <c r="N79" s="205"/>
      <c r="O79" s="205"/>
      <c r="P79" s="205"/>
      <c r="Q79" s="205"/>
    </row>
    <row r="80" spans="1:17" s="210" customFormat="1" x14ac:dyDescent="0.2">
      <c r="A80" s="205"/>
      <c r="B80" s="205"/>
      <c r="C80" s="205"/>
      <c r="D80" s="205"/>
      <c r="E80" s="205"/>
      <c r="F80" s="205"/>
      <c r="G80" s="205"/>
      <c r="H80" s="205"/>
      <c r="J80" s="206"/>
      <c r="K80" s="206"/>
      <c r="L80" s="205"/>
      <c r="M80" s="205"/>
      <c r="N80" s="205"/>
      <c r="O80" s="205"/>
      <c r="P80" s="205"/>
      <c r="Q80" s="205"/>
    </row>
    <row r="81" spans="1:17" s="210" customFormat="1" x14ac:dyDescent="0.2">
      <c r="A81" s="205"/>
      <c r="B81" s="205"/>
      <c r="C81" s="205"/>
      <c r="D81" s="205"/>
      <c r="E81" s="205"/>
      <c r="F81" s="205"/>
      <c r="G81" s="205"/>
      <c r="H81" s="205"/>
      <c r="J81" s="206"/>
      <c r="K81" s="206"/>
      <c r="L81" s="205"/>
      <c r="M81" s="205"/>
      <c r="N81" s="205"/>
      <c r="O81" s="205"/>
      <c r="P81" s="205"/>
      <c r="Q81" s="205"/>
    </row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L39" sqref="L39"/>
    </sheetView>
  </sheetViews>
  <sheetFormatPr defaultRowHeight="12.75" x14ac:dyDescent="0.2"/>
  <sheetData>
    <row r="27" spans="1:1" x14ac:dyDescent="0.2">
      <c r="A27" s="52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2016-10-20T09:51:54Z</dcterms:modified>
</cp:coreProperties>
</file>